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41. fv\"/>
    </mc:Choice>
  </mc:AlternateContent>
  <bookViews>
    <workbookView xWindow="0" yWindow="0" windowWidth="28800" windowHeight="11640"/>
  </bookViews>
  <sheets>
    <sheet name="PREDLOŽAK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7" l="1"/>
  <c r="C127" i="7"/>
  <c r="C5" i="7"/>
  <c r="C15" i="7"/>
  <c r="C135" i="7"/>
  <c r="C128" i="7"/>
  <c r="C125" i="7" l="1"/>
  <c r="C112" i="7"/>
  <c r="C10" i="7" s="1"/>
  <c r="C101" i="7"/>
  <c r="C9" i="7" s="1"/>
  <c r="C90" i="7"/>
  <c r="C78" i="7"/>
  <c r="C6" i="7" s="1"/>
  <c r="C49" i="7"/>
  <c r="C38" i="7" s="1"/>
  <c r="C34" i="7"/>
  <c r="C33" i="7"/>
  <c r="C24" i="7"/>
  <c r="C23" i="7" s="1"/>
  <c r="C19" i="7"/>
  <c r="C18" i="7" s="1"/>
  <c r="C12" i="7"/>
  <c r="C11" i="7"/>
  <c r="E125" i="7"/>
  <c r="E12" i="7" s="1"/>
  <c r="F125" i="7"/>
  <c r="F12" i="7" s="1"/>
  <c r="G125" i="7"/>
  <c r="E123" i="7"/>
  <c r="E11" i="7" s="1"/>
  <c r="F123" i="7"/>
  <c r="F11" i="7" s="1"/>
  <c r="G123" i="7"/>
  <c r="G11" i="7" s="1"/>
  <c r="E112" i="7"/>
  <c r="E10" i="7" s="1"/>
  <c r="F112" i="7"/>
  <c r="F10" i="7" s="1"/>
  <c r="G112" i="7"/>
  <c r="G10" i="7" s="1"/>
  <c r="E101" i="7"/>
  <c r="E9" i="7" s="1"/>
  <c r="F101" i="7"/>
  <c r="F9" i="7" s="1"/>
  <c r="G101" i="7"/>
  <c r="E90" i="7"/>
  <c r="E7" i="7" s="1"/>
  <c r="F90" i="7"/>
  <c r="F7" i="7" s="1"/>
  <c r="G90" i="7"/>
  <c r="E78" i="7"/>
  <c r="F78" i="7"/>
  <c r="G78" i="7"/>
  <c r="G6" i="7" s="1"/>
  <c r="E49" i="7"/>
  <c r="E8" i="7" s="1"/>
  <c r="F49" i="7"/>
  <c r="F38" i="7" s="1"/>
  <c r="G49" i="7"/>
  <c r="G38" i="7" s="1"/>
  <c r="E34" i="7"/>
  <c r="E33" i="7" s="1"/>
  <c r="F34" i="7"/>
  <c r="F33" i="7" s="1"/>
  <c r="G34" i="7"/>
  <c r="G33" i="7"/>
  <c r="E24" i="7"/>
  <c r="E23" i="7" s="1"/>
  <c r="F24" i="7"/>
  <c r="F23" i="7" s="1"/>
  <c r="G24" i="7"/>
  <c r="G23" i="7" s="1"/>
  <c r="E19" i="7"/>
  <c r="E18" i="7" s="1"/>
  <c r="F19" i="7"/>
  <c r="F18" i="7" s="1"/>
  <c r="G19" i="7"/>
  <c r="G18" i="7" s="1"/>
  <c r="G12" i="7"/>
  <c r="G9" i="7"/>
  <c r="G7" i="7"/>
  <c r="D12" i="7"/>
  <c r="D11" i="7"/>
  <c r="D125" i="7"/>
  <c r="D123" i="7"/>
  <c r="D112" i="7"/>
  <c r="D10" i="7" s="1"/>
  <c r="D90" i="7"/>
  <c r="D7" i="7" s="1"/>
  <c r="D3" i="7" s="1"/>
  <c r="D78" i="7"/>
  <c r="D101" i="7"/>
  <c r="D9" i="7" s="1"/>
  <c r="D49" i="7"/>
  <c r="D8" i="7" s="1"/>
  <c r="G8" i="7" l="1"/>
  <c r="F8" i="7"/>
  <c r="G77" i="7"/>
  <c r="G17" i="7" s="1"/>
  <c r="G4" i="7"/>
  <c r="G3" i="7" s="1"/>
  <c r="C4" i="7"/>
  <c r="C8" i="7"/>
  <c r="C77" i="7"/>
  <c r="C7" i="7"/>
  <c r="F77" i="7"/>
  <c r="F17" i="7" s="1"/>
  <c r="E77" i="7"/>
  <c r="F6" i="7"/>
  <c r="E6" i="7"/>
  <c r="E38" i="7"/>
  <c r="F4" i="7"/>
  <c r="E4" i="7"/>
  <c r="D77" i="7"/>
  <c r="D38" i="7"/>
  <c r="D6" i="7"/>
  <c r="D24" i="7"/>
  <c r="D23" i="7" s="1"/>
  <c r="D34" i="7"/>
  <c r="D33" i="7" s="1"/>
  <c r="D19" i="7"/>
  <c r="D18" i="7" s="1"/>
  <c r="D17" i="7" s="1"/>
  <c r="E17" i="7" l="1"/>
  <c r="C3" i="7"/>
  <c r="E3" i="7"/>
  <c r="F3" i="7"/>
  <c r="D4" i="7"/>
</calcChain>
</file>

<file path=xl/sharedStrings.xml><?xml version="1.0" encoding="utf-8"?>
<sst xmlns="http://schemas.openxmlformats.org/spreadsheetml/2006/main" count="270" uniqueCount="65">
  <si>
    <t>Opći prihodi i primici</t>
  </si>
  <si>
    <t>A621004</t>
  </si>
  <si>
    <t>REDOVNA DJELATNOST SVEUČILIŠTA U SPLITU</t>
  </si>
  <si>
    <t>Sredstva učešća za pomoći</t>
  </si>
  <si>
    <t>A621181</t>
  </si>
  <si>
    <t>PRAVOMOĆNE SUDSKE PRESUDE</t>
  </si>
  <si>
    <t>A622122</t>
  </si>
  <si>
    <t>PROGRAMSKO FINANCIRANJE JAVNIH VISOKIH UČILIŠTA</t>
  </si>
  <si>
    <t>43</t>
  </si>
  <si>
    <t>Ostali prihodi za posebne namjene</t>
  </si>
  <si>
    <t>51</t>
  </si>
  <si>
    <t>Pomoći EU</t>
  </si>
  <si>
    <t>Ostale pomoći</t>
  </si>
  <si>
    <t>Donacije</t>
  </si>
  <si>
    <t>31</t>
  </si>
  <si>
    <t>Vlastiti prihodi</t>
  </si>
  <si>
    <t>A679077</t>
  </si>
  <si>
    <t>EU PROJEKTI SVEUČILIŠTA U SPLITU (IZ EVIDENCIJSKIH PRIHODA)</t>
  </si>
  <si>
    <t>A679091</t>
  </si>
  <si>
    <t>REDOVNA DJELATNOST SVEUČILIŠTA U SPLITU (IZ EVIDENCIJSKIH PRIHODA)</t>
  </si>
  <si>
    <t>Mehanizam za oporavak i otpornost</t>
  </si>
  <si>
    <t>K679084</t>
  </si>
  <si>
    <t>OP KONKURENTNOST I KOHEZIJA 2014.-2020., PRIORITET 1, 9 i 10</t>
  </si>
  <si>
    <t>Europski fond za regionalni razvoj (ERDF)</t>
  </si>
  <si>
    <t>Fond solidarnosti Europske unije – potres</t>
  </si>
  <si>
    <t>Namjenski primici od zaduživanja</t>
  </si>
  <si>
    <t>32</t>
  </si>
  <si>
    <t>34</t>
  </si>
  <si>
    <t>37</t>
  </si>
  <si>
    <t>41</t>
  </si>
  <si>
    <t>42</t>
  </si>
  <si>
    <t>38</t>
  </si>
  <si>
    <t>45</t>
  </si>
  <si>
    <t>36</t>
  </si>
  <si>
    <t>35</t>
  </si>
  <si>
    <t>11</t>
  </si>
  <si>
    <t>Materijalni rashodi</t>
  </si>
  <si>
    <t>Rashodi za zaposlene</t>
  </si>
  <si>
    <t>Financijski rashodi</t>
  </si>
  <si>
    <t>Naknade građanima i kućanstvima na temelju osiguranja i druge naknade</t>
  </si>
  <si>
    <t>Rashodi za nabavu proizvedene dugotrajne imovine</t>
  </si>
  <si>
    <t>Rashodi za dodatna ulaganja na nefinancijskoj imovini</t>
  </si>
  <si>
    <t>Pomoći dane u inozemstvo i unutar općeg proračuna</t>
  </si>
  <si>
    <t>Ostali rashodi</t>
  </si>
  <si>
    <t>Subvencije</t>
  </si>
  <si>
    <t>12</t>
  </si>
  <si>
    <t>52</t>
  </si>
  <si>
    <t>81</t>
  </si>
  <si>
    <t>Rashodi za nabavu neproizvedene dugotrajne imovine</t>
  </si>
  <si>
    <t>561</t>
  </si>
  <si>
    <t>UKUPNO</t>
  </si>
  <si>
    <t>3705</t>
  </si>
  <si>
    <t>VISOKO OBRAZOVANJE</t>
  </si>
  <si>
    <t>61</t>
  </si>
  <si>
    <t>71</t>
  </si>
  <si>
    <t>IZVRŠENJE
2022.</t>
  </si>
  <si>
    <t>TEKUĆI PLAN
2023.</t>
  </si>
  <si>
    <t>PLAN 
ZA 2024.</t>
  </si>
  <si>
    <t>PROJEKCIJA 
ZA 2025.</t>
  </si>
  <si>
    <t>PROJEKCIJA 
ZA 2026.</t>
  </si>
  <si>
    <t>SVEUČILIŠTE U SPLITU - EKONOMSKI FAKULTET</t>
  </si>
  <si>
    <t>Izdaci za otplatu glavnica</t>
  </si>
  <si>
    <t>2372</t>
  </si>
  <si>
    <t xml:space="preserve"> Prihodi od nefin. imovine i nadoknade štete s osnova osig.</t>
  </si>
  <si>
    <t xml:space="preserve">Europski socijalni fond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</si>
</sst>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sz val="8"/>
      <name val="Arial"/>
      <family val="2"/>
    </font>
    <font>
      <b/>
      <sz val="10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</patternFill>
    </fill>
    <fill>
      <patternFill patternType="solid">
        <fgColor indexed="40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51">
    <xf numFmtId="0" fontId="0" fillId="0" borderId="0"/>
    <xf numFmtId="0" fontId="1" fillId="2" borderId="1" applyNumberFormat="0" applyProtection="0">
      <alignment horizontal="left" vertical="center" indent="1"/>
    </xf>
    <xf numFmtId="0" fontId="2" fillId="3" borderId="1" applyNumberFormat="0" applyProtection="0">
      <alignment horizontal="left" vertical="center" indent="1"/>
    </xf>
    <xf numFmtId="0" fontId="3" fillId="0" borderId="0"/>
    <xf numFmtId="0" fontId="2" fillId="4" borderId="1" applyNumberFormat="0" applyProtection="0">
      <alignment horizontal="left" vertical="center" wrapText="1" indent="1"/>
    </xf>
    <xf numFmtId="4" fontId="4" fillId="5" borderId="1" applyNumberFormat="0" applyProtection="0">
      <alignment vertical="center"/>
    </xf>
    <xf numFmtId="0" fontId="2" fillId="6" borderId="1" applyNumberFormat="0" applyProtection="0">
      <alignment horizontal="left" vertical="center" wrapText="1" indent="1"/>
    </xf>
    <xf numFmtId="0" fontId="2" fillId="3" borderId="1" applyNumberFormat="0" applyProtection="0">
      <alignment horizontal="left" vertical="center" wrapText="1" indent="1"/>
    </xf>
    <xf numFmtId="4" fontId="4" fillId="7" borderId="1" applyNumberFormat="0" applyProtection="0">
      <alignment horizontal="right" vertical="center"/>
    </xf>
    <xf numFmtId="4" fontId="5" fillId="5" borderId="1" applyNumberFormat="0" applyProtection="0">
      <alignment vertical="center"/>
    </xf>
    <xf numFmtId="4" fontId="4" fillId="5" borderId="1" applyNumberFormat="0" applyProtection="0">
      <alignment horizontal="left" vertical="center" indent="1"/>
    </xf>
    <xf numFmtId="4" fontId="4" fillId="5" borderId="1" applyNumberFormat="0" applyProtection="0">
      <alignment horizontal="left" vertical="center" indent="1"/>
    </xf>
    <xf numFmtId="4" fontId="4" fillId="8" borderId="1" applyNumberFormat="0" applyProtection="0">
      <alignment horizontal="right" vertical="center"/>
    </xf>
    <xf numFmtId="4" fontId="4" fillId="9" borderId="1" applyNumberFormat="0" applyProtection="0">
      <alignment horizontal="right" vertical="center"/>
    </xf>
    <xf numFmtId="4" fontId="4" fillId="10" borderId="1" applyNumberFormat="0" applyProtection="0">
      <alignment horizontal="right" vertical="center"/>
    </xf>
    <xf numFmtId="4" fontId="4" fillId="11" borderId="1" applyNumberFormat="0" applyProtection="0">
      <alignment horizontal="right" vertical="center"/>
    </xf>
    <xf numFmtId="4" fontId="4" fillId="12" borderId="1" applyNumberFormat="0" applyProtection="0">
      <alignment horizontal="right" vertical="center"/>
    </xf>
    <xf numFmtId="4" fontId="4" fillId="13" borderId="1" applyNumberFormat="0" applyProtection="0">
      <alignment horizontal="right" vertical="center"/>
    </xf>
    <xf numFmtId="4" fontId="4" fillId="14" borderId="1" applyNumberFormat="0" applyProtection="0">
      <alignment horizontal="right" vertical="center"/>
    </xf>
    <xf numFmtId="4" fontId="4" fillId="15" borderId="1" applyNumberFormat="0" applyProtection="0">
      <alignment horizontal="right" vertical="center"/>
    </xf>
    <xf numFmtId="4" fontId="4" fillId="16" borderId="1" applyNumberFormat="0" applyProtection="0">
      <alignment horizontal="right" vertical="center"/>
    </xf>
    <xf numFmtId="4" fontId="6" fillId="17" borderId="1" applyNumberFormat="0" applyProtection="0">
      <alignment horizontal="left" vertical="center" indent="1"/>
    </xf>
    <xf numFmtId="4" fontId="4" fillId="7" borderId="2" applyNumberFormat="0" applyProtection="0">
      <alignment horizontal="left" vertical="center" indent="1"/>
    </xf>
    <xf numFmtId="4" fontId="7" fillId="18" borderId="0" applyNumberFormat="0" applyProtection="0">
      <alignment horizontal="left" vertical="center" indent="1"/>
    </xf>
    <xf numFmtId="0" fontId="11" fillId="2" borderId="1" applyNumberFormat="0" applyProtection="0">
      <alignment horizontal="center" vertical="center"/>
    </xf>
    <xf numFmtId="4" fontId="8" fillId="7" borderId="1" applyNumberFormat="0" applyProtection="0">
      <alignment horizontal="left" vertical="center" indent="1"/>
    </xf>
    <xf numFmtId="4" fontId="8" fillId="19" borderId="1" applyNumberFormat="0" applyProtection="0">
      <alignment horizontal="left" vertical="center" indent="1"/>
    </xf>
    <xf numFmtId="0" fontId="2" fillId="19" borderId="1" applyNumberFormat="0" applyProtection="0">
      <alignment horizontal="left" vertical="center" wrapText="1" indent="1"/>
    </xf>
    <xf numFmtId="0" fontId="2" fillId="19" borderId="1" applyNumberFormat="0" applyProtection="0">
      <alignment horizontal="left" vertical="center" indent="1"/>
    </xf>
    <xf numFmtId="0" fontId="2" fillId="4" borderId="1" applyNumberFormat="0" applyProtection="0">
      <alignment horizontal="left" vertical="center" indent="1"/>
    </xf>
    <xf numFmtId="0" fontId="2" fillId="6" borderId="1" applyNumberFormat="0" applyProtection="0">
      <alignment horizontal="left" vertical="center" indent="1"/>
    </xf>
    <xf numFmtId="0" fontId="2" fillId="3" borderId="1" applyNumberFormat="0" applyProtection="0">
      <alignment horizontal="left" vertical="center" indent="1"/>
    </xf>
    <xf numFmtId="0" fontId="3" fillId="0" borderId="0"/>
    <xf numFmtId="4" fontId="4" fillId="20" borderId="1" applyNumberFormat="0" applyProtection="0">
      <alignment vertical="center"/>
    </xf>
    <xf numFmtId="4" fontId="5" fillId="20" borderId="1" applyNumberFormat="0" applyProtection="0">
      <alignment vertical="center"/>
    </xf>
    <xf numFmtId="4" fontId="4" fillId="20" borderId="1" applyNumberFormat="0" applyProtection="0">
      <alignment horizontal="left" vertical="center" indent="1"/>
    </xf>
    <xf numFmtId="4" fontId="4" fillId="20" borderId="1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0" fontId="1" fillId="2" borderId="1" applyNumberFormat="0" applyProtection="0">
      <alignment horizontal="center" vertical="top" wrapText="1"/>
    </xf>
    <xf numFmtId="0" fontId="10" fillId="0" borderId="0" applyNumberFormat="0" applyProtection="0"/>
    <xf numFmtId="4" fontId="9" fillId="7" borderId="1" applyNumberFormat="0" applyProtection="0">
      <alignment horizontal="right" vertical="center"/>
    </xf>
    <xf numFmtId="0" fontId="12" fillId="21" borderId="4" applyProtection="0">
      <alignment vertical="center"/>
    </xf>
    <xf numFmtId="4" fontId="12" fillId="21" borderId="4" applyNumberFormat="0" applyProtection="0">
      <alignment horizontal="left" vertical="center" indent="1"/>
    </xf>
    <xf numFmtId="4" fontId="12" fillId="22" borderId="4" applyNumberFormat="0" applyProtection="0">
      <alignment horizontal="right" vertical="center"/>
    </xf>
    <xf numFmtId="4" fontId="12" fillId="5" borderId="4" applyNumberFormat="0" applyProtection="0">
      <alignment horizontal="left" vertical="center" indent="1"/>
    </xf>
    <xf numFmtId="4" fontId="12" fillId="23" borderId="4" applyNumberFormat="0" applyProtection="0">
      <alignment vertical="center"/>
    </xf>
    <xf numFmtId="0" fontId="12" fillId="24" borderId="4" applyNumberFormat="0" applyProtection="0">
      <alignment horizontal="left" vertical="center" indent="1"/>
    </xf>
    <xf numFmtId="0" fontId="12" fillId="25" borderId="4" applyNumberFormat="0" applyProtection="0">
      <alignment horizontal="left" vertical="center" indent="1"/>
    </xf>
    <xf numFmtId="0" fontId="12" fillId="2" borderId="4" applyNumberFormat="0" applyProtection="0">
      <alignment horizontal="left" vertical="center" wrapText="1" indent="1"/>
    </xf>
    <xf numFmtId="0" fontId="12" fillId="26" borderId="4" applyNumberFormat="0" applyProtection="0">
      <alignment horizontal="left" vertical="center" indent="1"/>
    </xf>
    <xf numFmtId="4" fontId="12" fillId="0" borderId="4" applyNumberFormat="0" applyProtection="0">
      <alignment horizontal="right" vertical="center"/>
    </xf>
  </cellStyleXfs>
  <cellXfs count="38">
    <xf numFmtId="0" fontId="0" fillId="0" borderId="0" xfId="0"/>
    <xf numFmtId="0" fontId="12" fillId="0" borderId="4" xfId="49" quotePrefix="1" applyFill="1">
      <alignment horizontal="left" vertical="center" indent="1"/>
    </xf>
    <xf numFmtId="0" fontId="12" fillId="0" borderId="4" xfId="49" quotePrefix="1" applyFill="1" applyAlignment="1">
      <alignment horizontal="left" vertical="center" indent="7"/>
    </xf>
    <xf numFmtId="3" fontId="12" fillId="0" borderId="4" xfId="50" applyNumberFormat="1" applyFill="1">
      <alignment horizontal="right" vertical="center"/>
    </xf>
    <xf numFmtId="0" fontId="13" fillId="0" borderId="3" xfId="0" quotePrefix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2" fillId="0" borderId="4" xfId="49" quotePrefix="1" applyFill="1" applyAlignment="1">
      <alignment horizontal="left" vertical="center" indent="9"/>
    </xf>
    <xf numFmtId="3" fontId="12" fillId="0" borderId="7" xfId="50" applyNumberFormat="1" applyFill="1" applyBorder="1">
      <alignment horizontal="right" vertical="center"/>
    </xf>
    <xf numFmtId="0" fontId="12" fillId="0" borderId="4" xfId="49" quotePrefix="1" applyFill="1" applyBorder="1" applyAlignment="1">
      <alignment horizontal="left" vertical="center" indent="7"/>
    </xf>
    <xf numFmtId="0" fontId="12" fillId="0" borderId="4" xfId="49" quotePrefix="1" applyFill="1" applyBorder="1">
      <alignment horizontal="left" vertical="center" indent="1"/>
    </xf>
    <xf numFmtId="3" fontId="12" fillId="0" borderId="4" xfId="50" applyNumberFormat="1" applyFill="1" applyBorder="1">
      <alignment horizontal="right" vertical="center"/>
    </xf>
    <xf numFmtId="0" fontId="12" fillId="0" borderId="5" xfId="49" quotePrefix="1" applyFill="1" applyBorder="1" applyAlignment="1">
      <alignment horizontal="left" vertical="center" indent="7"/>
    </xf>
    <xf numFmtId="0" fontId="12" fillId="0" borderId="5" xfId="49" quotePrefix="1" applyFill="1" applyBorder="1">
      <alignment horizontal="left" vertical="center" indent="1"/>
    </xf>
    <xf numFmtId="3" fontId="12" fillId="0" borderId="5" xfId="50" applyNumberFormat="1" applyFill="1" applyBorder="1">
      <alignment horizontal="right" vertical="center"/>
    </xf>
    <xf numFmtId="0" fontId="12" fillId="0" borderId="7" xfId="49" quotePrefix="1" applyFill="1" applyBorder="1">
      <alignment horizontal="left" vertical="center" indent="1"/>
    </xf>
    <xf numFmtId="0" fontId="14" fillId="0" borderId="0" xfId="0" applyFont="1"/>
    <xf numFmtId="0" fontId="1" fillId="0" borderId="6" xfId="6" quotePrefix="1" applyFont="1" applyFill="1" applyBorder="1" applyAlignment="1">
      <alignment horizontal="left" vertical="center" indent="4"/>
    </xf>
    <xf numFmtId="0" fontId="1" fillId="0" borderId="6" xfId="6" quotePrefix="1" applyFont="1" applyFill="1" applyBorder="1" applyAlignment="1">
      <alignment horizontal="left" vertical="center" indent="1"/>
    </xf>
    <xf numFmtId="0" fontId="15" fillId="0" borderId="4" xfId="49" quotePrefix="1" applyFont="1" applyFill="1" applyAlignment="1">
      <alignment horizontal="left" vertical="center" indent="5"/>
    </xf>
    <xf numFmtId="0" fontId="15" fillId="0" borderId="4" xfId="49" quotePrefix="1" applyFont="1" applyFill="1">
      <alignment horizontal="left" vertical="center" indent="1"/>
    </xf>
    <xf numFmtId="0" fontId="17" fillId="0" borderId="0" xfId="0" applyFont="1" applyAlignment="1">
      <alignment horizontal="center"/>
    </xf>
    <xf numFmtId="0" fontId="17" fillId="0" borderId="0" xfId="0" applyFont="1"/>
    <xf numFmtId="0" fontId="1" fillId="0" borderId="4" xfId="49" quotePrefix="1" applyFont="1" applyFill="1" applyAlignment="1">
      <alignment horizontal="left" vertical="center" indent="7"/>
    </xf>
    <xf numFmtId="3" fontId="16" fillId="0" borderId="4" xfId="50" applyNumberFormat="1" applyFont="1" applyFill="1">
      <alignment horizontal="right" vertical="center"/>
    </xf>
    <xf numFmtId="0" fontId="15" fillId="0" borderId="4" xfId="49" quotePrefix="1" applyFont="1" applyFill="1" applyAlignment="1">
      <alignment horizontal="center"/>
    </xf>
    <xf numFmtId="3" fontId="0" fillId="0" borderId="0" xfId="0" applyNumberFormat="1" applyFill="1"/>
    <xf numFmtId="0" fontId="12" fillId="0" borderId="0" xfId="49" quotePrefix="1" applyFill="1" applyBorder="1" applyAlignment="1">
      <alignment horizontal="left" vertical="center" indent="7"/>
    </xf>
    <xf numFmtId="0" fontId="12" fillId="0" borderId="0" xfId="49" quotePrefix="1" applyFill="1" applyBorder="1">
      <alignment horizontal="left" vertical="center" indent="1"/>
    </xf>
    <xf numFmtId="3" fontId="12" fillId="0" borderId="8" xfId="50" applyNumberFormat="1" applyFill="1" applyBorder="1">
      <alignment horizontal="right" vertical="center"/>
    </xf>
    <xf numFmtId="3" fontId="1" fillId="0" borderId="7" xfId="50" applyNumberFormat="1" applyFont="1" applyFill="1" applyBorder="1">
      <alignment horizontal="right" vertical="center"/>
    </xf>
    <xf numFmtId="0" fontId="12" fillId="0" borderId="7" xfId="49" quotePrefix="1" applyFill="1" applyBorder="1" applyAlignment="1">
      <alignment horizontal="left" vertical="center" indent="7"/>
    </xf>
    <xf numFmtId="3" fontId="13" fillId="0" borderId="3" xfId="0" quotePrefix="1" applyNumberFormat="1" applyFont="1" applyFill="1" applyBorder="1" applyAlignment="1">
      <alignment horizontal="right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3" fontId="20" fillId="0" borderId="0" xfId="0" applyNumberFormat="1" applyFont="1" applyFill="1"/>
    <xf numFmtId="0" fontId="21" fillId="0" borderId="4" xfId="49" quotePrefix="1" applyFont="1" applyFill="1" applyAlignment="1">
      <alignment horizontal="left" vertical="center" indent="7"/>
    </xf>
  </cellXfs>
  <cellStyles count="51">
    <cellStyle name="Normal 2" xfId="3"/>
    <cellStyle name="Normalno" xfId="0" builtinId="0"/>
    <cellStyle name="SAPBEXaggData" xfId="5"/>
    <cellStyle name="SAPBEXaggData 2" xfId="45"/>
    <cellStyle name="SAPBEXaggDataEmph" xfId="9"/>
    <cellStyle name="SAPBEXaggItem" xfId="10"/>
    <cellStyle name="SAPBEXaggItem 2" xfId="44"/>
    <cellStyle name="SAPBEXaggItemX" xfId="11"/>
    <cellStyle name="SAPBEXchaText" xfId="1"/>
    <cellStyle name="SAPBEXchaText 2" xfId="41"/>
    <cellStyle name="SAPBEXexcBad7" xfId="12"/>
    <cellStyle name="SAPBEXexcBad8" xfId="13"/>
    <cellStyle name="SAPBEXexcBad9" xfId="14"/>
    <cellStyle name="SAPBEXexcCritical4" xfId="15"/>
    <cellStyle name="SAPBEXexcCritical5" xfId="16"/>
    <cellStyle name="SAPBEXexcCritical6" xfId="17"/>
    <cellStyle name="SAPBEXexcGood1" xfId="18"/>
    <cellStyle name="SAPBEXexcGood2" xfId="19"/>
    <cellStyle name="SAPBEXexcGood3" xfId="20"/>
    <cellStyle name="SAPBEXfilterDrill" xfId="21"/>
    <cellStyle name="SAPBEXfilterItem" xfId="22"/>
    <cellStyle name="SAPBEXfilterText" xfId="23"/>
    <cellStyle name="SAPBEXformats" xfId="24"/>
    <cellStyle name="SAPBEXformats 2" xfId="43"/>
    <cellStyle name="SAPBEXheaderItem" xfId="25"/>
    <cellStyle name="SAPBEXheaderText" xfId="26"/>
    <cellStyle name="SAPBEXHLevel0" xfId="27"/>
    <cellStyle name="SAPBEXHLevel0 2" xfId="46"/>
    <cellStyle name="SAPBEXHLevel0X" xfId="28"/>
    <cellStyle name="SAPBEXHLevel1" xfId="4"/>
    <cellStyle name="SAPBEXHLevel1 2" xfId="47"/>
    <cellStyle name="SAPBEXHLevel1X" xfId="29"/>
    <cellStyle name="SAPBEXHLevel2" xfId="6"/>
    <cellStyle name="SAPBEXHLevel2 2" xfId="48"/>
    <cellStyle name="SAPBEXHLevel2X" xfId="30"/>
    <cellStyle name="SAPBEXHLevel3" xfId="7"/>
    <cellStyle name="SAPBEXHLevel3 2" xfId="49"/>
    <cellStyle name="SAPBEXHLevel3X" xfId="31"/>
    <cellStyle name="SAPBEXinputData" xfId="32"/>
    <cellStyle name="SAPBEXresData" xfId="33"/>
    <cellStyle name="SAPBEXresDataEmph" xfId="34"/>
    <cellStyle name="SAPBEXresItem" xfId="35"/>
    <cellStyle name="SAPBEXresItemX" xfId="36"/>
    <cellStyle name="SAPBEXstdData" xfId="8"/>
    <cellStyle name="SAPBEXstdData 2" xfId="50"/>
    <cellStyle name="SAPBEXstdDataEmph" xfId="37"/>
    <cellStyle name="SAPBEXstdItem" xfId="2"/>
    <cellStyle name="SAPBEXstdItem 2" xfId="42"/>
    <cellStyle name="SAPBEXstdItemX" xfId="38"/>
    <cellStyle name="SAPBEXtitle" xfId="39"/>
    <cellStyle name="SAPBEXundefined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41"/>
  <sheetViews>
    <sheetView tabSelected="1" workbookViewId="0">
      <pane xSplit="2" ySplit="2" topLeftCell="C21" activePane="bottomRight" state="frozen"/>
      <selection pane="topRight" activeCell="C1" sqref="C1"/>
      <selection pane="bottomLeft" activeCell="A3" sqref="A3"/>
      <selection pane="bottomRight" activeCell="K29" sqref="K29"/>
    </sheetView>
  </sheetViews>
  <sheetFormatPr defaultRowHeight="15" x14ac:dyDescent="0.25"/>
  <cols>
    <col min="1" max="1" width="17.28515625" style="6" customWidth="1"/>
    <col min="2" max="2" width="51.42578125" style="6" customWidth="1"/>
    <col min="3" max="7" width="13.28515625" style="6" customWidth="1"/>
    <col min="8" max="11" width="9.140625" style="6"/>
    <col min="12" max="12" width="17.140625" style="6" customWidth="1"/>
    <col min="13" max="13" width="13.5703125" style="6" customWidth="1"/>
    <col min="14" max="16384" width="9.140625" style="6"/>
  </cols>
  <sheetData>
    <row r="2" spans="1:12" ht="38.25" x14ac:dyDescent="0.25">
      <c r="A2" s="4" t="s">
        <v>62</v>
      </c>
      <c r="B2" s="33" t="s">
        <v>60</v>
      </c>
      <c r="C2" s="4" t="s">
        <v>55</v>
      </c>
      <c r="D2" s="4" t="s">
        <v>56</v>
      </c>
      <c r="E2" s="5" t="s">
        <v>57</v>
      </c>
      <c r="F2" s="5" t="s">
        <v>58</v>
      </c>
      <c r="G2" s="5" t="s">
        <v>59</v>
      </c>
      <c r="L2" s="4"/>
    </row>
    <row r="3" spans="1:12" x14ac:dyDescent="0.25">
      <c r="A3" s="4"/>
      <c r="B3" s="34" t="s">
        <v>50</v>
      </c>
      <c r="C3" s="32">
        <f>SUM(C4:C15)</f>
        <v>5982375.7400000002</v>
      </c>
      <c r="D3" s="32">
        <f>SUM(D4:D15)</f>
        <v>6699805</v>
      </c>
      <c r="E3" s="32">
        <f t="shared" ref="E3:G3" si="0">SUM(E4:E15)</f>
        <v>6710741</v>
      </c>
      <c r="F3" s="32">
        <f t="shared" si="0"/>
        <v>6451086</v>
      </c>
      <c r="G3" s="32">
        <f t="shared" si="0"/>
        <v>6336817</v>
      </c>
    </row>
    <row r="4" spans="1:12" x14ac:dyDescent="0.25">
      <c r="A4" s="31">
        <v>11</v>
      </c>
      <c r="B4" s="15" t="s">
        <v>0</v>
      </c>
      <c r="C4" s="8">
        <f>SUM(C19+C24+C34)</f>
        <v>4384786</v>
      </c>
      <c r="D4" s="8">
        <f>SUM(D19+D24+D34)</f>
        <v>4940290</v>
      </c>
      <c r="E4" s="8">
        <f t="shared" ref="E4:G4" si="1">SUM(E19+E24+E34)</f>
        <v>5138300</v>
      </c>
      <c r="F4" s="8">
        <f t="shared" si="1"/>
        <v>5160625</v>
      </c>
      <c r="G4" s="8">
        <f t="shared" si="1"/>
        <v>5183062</v>
      </c>
    </row>
    <row r="5" spans="1:12" x14ac:dyDescent="0.25">
      <c r="A5" s="37" t="s">
        <v>45</v>
      </c>
      <c r="B5" s="1" t="s">
        <v>3</v>
      </c>
      <c r="C5" s="8">
        <f>SUM(C128)</f>
        <v>14181</v>
      </c>
      <c r="D5" s="8"/>
      <c r="E5" s="8"/>
      <c r="F5" s="8"/>
      <c r="G5" s="8"/>
    </row>
    <row r="6" spans="1:12" x14ac:dyDescent="0.25">
      <c r="A6" s="2">
        <v>31</v>
      </c>
      <c r="B6" s="1" t="s">
        <v>15</v>
      </c>
      <c r="C6" s="3">
        <f>SUM(C39+C78)</f>
        <v>187238</v>
      </c>
      <c r="D6" s="3">
        <f>SUM(D39+D78)</f>
        <v>268249</v>
      </c>
      <c r="E6" s="3">
        <f t="shared" ref="E6:G6" si="2">SUM(E39+E78)</f>
        <v>173126</v>
      </c>
      <c r="F6" s="3">
        <f t="shared" si="2"/>
        <v>211820</v>
      </c>
      <c r="G6" s="3">
        <f t="shared" si="2"/>
        <v>173820</v>
      </c>
    </row>
    <row r="7" spans="1:12" x14ac:dyDescent="0.25">
      <c r="A7" s="2">
        <v>43</v>
      </c>
      <c r="B7" s="1" t="s">
        <v>9</v>
      </c>
      <c r="C7" s="3">
        <f>SUM(C43+C90)</f>
        <v>1036267</v>
      </c>
      <c r="D7" s="3">
        <f>SUM(D43+D90)</f>
        <v>777335</v>
      </c>
      <c r="E7" s="3">
        <f t="shared" ref="E7:G7" si="3">SUM(E43+E90)</f>
        <v>905224</v>
      </c>
      <c r="F7" s="3">
        <f t="shared" si="3"/>
        <v>905224</v>
      </c>
      <c r="G7" s="3">
        <f t="shared" si="3"/>
        <v>905224</v>
      </c>
    </row>
    <row r="8" spans="1:12" x14ac:dyDescent="0.25">
      <c r="A8" s="2">
        <v>51</v>
      </c>
      <c r="B8" s="1" t="s">
        <v>11</v>
      </c>
      <c r="C8" s="3">
        <f>SUM(C49)</f>
        <v>70422</v>
      </c>
      <c r="D8" s="3">
        <f>SUM(D49)</f>
        <v>188166</v>
      </c>
      <c r="E8" s="3">
        <f t="shared" ref="E8:G8" si="4">SUM(E49)</f>
        <v>221604</v>
      </c>
      <c r="F8" s="3">
        <f t="shared" si="4"/>
        <v>101520</v>
      </c>
      <c r="G8" s="3">
        <f t="shared" si="4"/>
        <v>68342</v>
      </c>
    </row>
    <row r="9" spans="1:12" x14ac:dyDescent="0.25">
      <c r="A9" s="2">
        <v>52</v>
      </c>
      <c r="B9" s="1" t="s">
        <v>12</v>
      </c>
      <c r="C9" s="3">
        <f>SUM(C60+C101)</f>
        <v>197709.74</v>
      </c>
      <c r="D9" s="3">
        <f>SUM(D60+D101)</f>
        <v>310773</v>
      </c>
      <c r="E9" s="3">
        <f t="shared" ref="E9:G9" si="5">SUM(E60+E101)</f>
        <v>270118</v>
      </c>
      <c r="F9" s="3">
        <f t="shared" si="5"/>
        <v>62528</v>
      </c>
      <c r="G9" s="3">
        <f t="shared" si="5"/>
        <v>4000</v>
      </c>
    </row>
    <row r="10" spans="1:12" x14ac:dyDescent="0.25">
      <c r="A10" s="2">
        <v>61</v>
      </c>
      <c r="B10" s="1" t="s">
        <v>13</v>
      </c>
      <c r="C10" s="3">
        <f>SUM(C70+C112)</f>
        <v>11413</v>
      </c>
      <c r="D10" s="3">
        <f>SUM(D70+D112)</f>
        <v>14533</v>
      </c>
      <c r="E10" s="3">
        <f t="shared" ref="E10:G10" si="6">SUM(E70+E112)</f>
        <v>2000</v>
      </c>
      <c r="F10" s="3">
        <f t="shared" si="6"/>
        <v>9000</v>
      </c>
      <c r="G10" s="3">
        <f t="shared" si="6"/>
        <v>2000</v>
      </c>
    </row>
    <row r="11" spans="1:12" x14ac:dyDescent="0.25">
      <c r="A11" s="2">
        <v>71</v>
      </c>
      <c r="B11" s="16" t="s">
        <v>63</v>
      </c>
      <c r="C11" s="3">
        <f>SUM(C123)</f>
        <v>0</v>
      </c>
      <c r="D11" s="3">
        <f>SUM(D123)</f>
        <v>459</v>
      </c>
      <c r="E11" s="3">
        <f t="shared" ref="E11:G11" si="7">SUM(E123)</f>
        <v>369</v>
      </c>
      <c r="F11" s="3">
        <f t="shared" si="7"/>
        <v>369</v>
      </c>
      <c r="G11" s="3">
        <f t="shared" si="7"/>
        <v>369</v>
      </c>
    </row>
    <row r="12" spans="1:12" x14ac:dyDescent="0.25">
      <c r="A12" s="2">
        <v>81</v>
      </c>
      <c r="B12" s="1" t="s">
        <v>25</v>
      </c>
      <c r="C12" s="3">
        <f>SUM(C125)</f>
        <v>0</v>
      </c>
      <c r="D12" s="3">
        <f>SUM(D125)</f>
        <v>200000</v>
      </c>
      <c r="E12" s="3">
        <f t="shared" ref="E12:G12" si="8">SUM(E125)</f>
        <v>0</v>
      </c>
      <c r="F12" s="3">
        <f t="shared" si="8"/>
        <v>0</v>
      </c>
      <c r="G12" s="3">
        <f t="shared" si="8"/>
        <v>0</v>
      </c>
    </row>
    <row r="13" spans="1:12" x14ac:dyDescent="0.25">
      <c r="A13" s="2">
        <v>581</v>
      </c>
      <c r="B13" s="1" t="s">
        <v>20</v>
      </c>
      <c r="C13" s="3"/>
      <c r="D13" s="3"/>
      <c r="E13" s="3"/>
      <c r="F13" s="3"/>
      <c r="G13" s="3"/>
    </row>
    <row r="14" spans="1:12" x14ac:dyDescent="0.25">
      <c r="A14" s="9">
        <v>5761</v>
      </c>
      <c r="B14" s="10" t="s">
        <v>24</v>
      </c>
      <c r="C14" s="11"/>
      <c r="D14" s="11"/>
      <c r="E14" s="11"/>
      <c r="F14" s="11"/>
      <c r="G14" s="11"/>
    </row>
    <row r="15" spans="1:12" x14ac:dyDescent="0.25">
      <c r="A15" s="12">
        <v>563</v>
      </c>
      <c r="B15" s="13" t="s">
        <v>23</v>
      </c>
      <c r="C15" s="14">
        <f>SUM(C135)</f>
        <v>80359</v>
      </c>
      <c r="D15" s="14"/>
      <c r="E15" s="14"/>
      <c r="F15" s="14"/>
      <c r="G15" s="14"/>
      <c r="I15" s="26"/>
    </row>
    <row r="16" spans="1:12" x14ac:dyDescent="0.25">
      <c r="A16" s="27"/>
      <c r="B16" s="28"/>
      <c r="C16" s="29"/>
      <c r="D16" s="29"/>
      <c r="E16" s="29"/>
      <c r="F16" s="29"/>
      <c r="G16" s="29"/>
      <c r="I16" s="26"/>
    </row>
    <row r="17" spans="1:16" x14ac:dyDescent="0.25">
      <c r="A17" s="17" t="s">
        <v>51</v>
      </c>
      <c r="B17" s="18" t="s">
        <v>52</v>
      </c>
      <c r="C17" s="30">
        <f>SUM(C18+C23+C33+C38+C77+C127)</f>
        <v>5982375.7400000002</v>
      </c>
      <c r="D17" s="30">
        <f>SUM(D18+D23+D33+D38+D77+D127)</f>
        <v>6699805</v>
      </c>
      <c r="E17" s="30">
        <f t="shared" ref="E17:G17" si="9">SUM(E18+E23+E33+E38+E77+E127)</f>
        <v>6710741</v>
      </c>
      <c r="F17" s="30">
        <f t="shared" si="9"/>
        <v>6451086</v>
      </c>
      <c r="G17" s="30">
        <f t="shared" si="9"/>
        <v>6336817</v>
      </c>
      <c r="K17" s="35"/>
      <c r="L17" s="26"/>
      <c r="M17" s="26"/>
    </row>
    <row r="18" spans="1:16" x14ac:dyDescent="0.25">
      <c r="A18" s="21" t="s">
        <v>1</v>
      </c>
      <c r="B18" s="22" t="s">
        <v>2</v>
      </c>
      <c r="C18" s="24">
        <f>SUM(C19)</f>
        <v>3708760</v>
      </c>
      <c r="D18" s="24">
        <f>SUM(D19)</f>
        <v>4332596</v>
      </c>
      <c r="E18" s="24">
        <f t="shared" ref="E18:G18" si="10">SUM(E19)</f>
        <v>4534737</v>
      </c>
      <c r="F18" s="24">
        <f t="shared" si="10"/>
        <v>4557062</v>
      </c>
      <c r="G18" s="24">
        <f t="shared" si="10"/>
        <v>4579499</v>
      </c>
      <c r="L18" s="36"/>
      <c r="M18" s="36"/>
    </row>
    <row r="19" spans="1:16" x14ac:dyDescent="0.25">
      <c r="A19" s="23" t="s">
        <v>35</v>
      </c>
      <c r="B19" s="1" t="s">
        <v>0</v>
      </c>
      <c r="C19" s="24">
        <f>SUM(C20:C22)</f>
        <v>3708760</v>
      </c>
      <c r="D19" s="24">
        <f>SUM(D20:D22)</f>
        <v>4332596</v>
      </c>
      <c r="E19" s="24">
        <f t="shared" ref="E19:G19" si="11">SUM(E20:E22)</f>
        <v>4534737</v>
      </c>
      <c r="F19" s="24">
        <f t="shared" si="11"/>
        <v>4557062</v>
      </c>
      <c r="G19" s="24">
        <f t="shared" si="11"/>
        <v>4579499</v>
      </c>
      <c r="L19" s="36"/>
      <c r="M19" s="36"/>
    </row>
    <row r="20" spans="1:16" x14ac:dyDescent="0.25">
      <c r="A20" s="7" t="s">
        <v>14</v>
      </c>
      <c r="B20" s="1" t="s">
        <v>37</v>
      </c>
      <c r="C20" s="3">
        <v>3645094</v>
      </c>
      <c r="D20" s="3">
        <v>4254533</v>
      </c>
      <c r="E20" s="3">
        <v>4470517</v>
      </c>
      <c r="F20" s="3">
        <v>4492842</v>
      </c>
      <c r="G20" s="3">
        <v>4515279</v>
      </c>
      <c r="I20" s="26"/>
      <c r="L20" s="36"/>
      <c r="M20" s="36"/>
    </row>
    <row r="21" spans="1:16" x14ac:dyDescent="0.25">
      <c r="A21" s="7" t="s">
        <v>26</v>
      </c>
      <c r="B21" s="1" t="s">
        <v>36</v>
      </c>
      <c r="C21" s="3">
        <v>63666</v>
      </c>
      <c r="D21" s="3">
        <v>78063</v>
      </c>
      <c r="E21" s="3">
        <v>64220</v>
      </c>
      <c r="F21" s="3">
        <v>64220</v>
      </c>
      <c r="G21" s="3">
        <v>64220</v>
      </c>
      <c r="I21" s="26"/>
      <c r="L21" s="26"/>
      <c r="M21" s="26"/>
    </row>
    <row r="22" spans="1:16" x14ac:dyDescent="0.25">
      <c r="A22" s="7" t="s">
        <v>31</v>
      </c>
      <c r="B22" s="1" t="s">
        <v>43</v>
      </c>
      <c r="C22" s="3"/>
      <c r="D22" s="3"/>
      <c r="E22" s="3"/>
      <c r="F22" s="3"/>
      <c r="G22" s="3"/>
      <c r="L22" s="26"/>
      <c r="M22" s="26"/>
    </row>
    <row r="23" spans="1:16" x14ac:dyDescent="0.25">
      <c r="A23" s="25" t="s">
        <v>6</v>
      </c>
      <c r="B23" s="20" t="s">
        <v>7</v>
      </c>
      <c r="C23" s="24">
        <f>SUM(C24)</f>
        <v>638699</v>
      </c>
      <c r="D23" s="24">
        <f>SUM(D24)</f>
        <v>594125</v>
      </c>
      <c r="E23" s="24">
        <f t="shared" ref="E23:G23" si="12">SUM(E24)</f>
        <v>603563</v>
      </c>
      <c r="F23" s="24">
        <f t="shared" si="12"/>
        <v>603563</v>
      </c>
      <c r="G23" s="24">
        <f t="shared" si="12"/>
        <v>603563</v>
      </c>
    </row>
    <row r="24" spans="1:16" x14ac:dyDescent="0.25">
      <c r="A24" s="23" t="s">
        <v>35</v>
      </c>
      <c r="B24" s="1" t="s">
        <v>0</v>
      </c>
      <c r="C24" s="24">
        <f>SUM(C25:C32)</f>
        <v>638699</v>
      </c>
      <c r="D24" s="24">
        <f>SUM(D25:D32)</f>
        <v>594125</v>
      </c>
      <c r="E24" s="24">
        <f t="shared" ref="E24:G24" si="13">SUM(E25:E32)</f>
        <v>603563</v>
      </c>
      <c r="F24" s="24">
        <f t="shared" si="13"/>
        <v>603563</v>
      </c>
      <c r="G24" s="24">
        <f t="shared" si="13"/>
        <v>603563</v>
      </c>
    </row>
    <row r="25" spans="1:16" x14ac:dyDescent="0.25">
      <c r="A25" s="7" t="s">
        <v>14</v>
      </c>
      <c r="B25" s="1" t="s">
        <v>37</v>
      </c>
      <c r="C25" s="3">
        <v>1865</v>
      </c>
      <c r="D25" s="3">
        <v>15388</v>
      </c>
      <c r="E25" s="3"/>
      <c r="F25" s="3"/>
      <c r="G25" s="3"/>
    </row>
    <row r="26" spans="1:16" x14ac:dyDescent="0.25">
      <c r="A26" s="7" t="s">
        <v>26</v>
      </c>
      <c r="B26" s="1" t="s">
        <v>36</v>
      </c>
      <c r="C26" s="3">
        <v>549527</v>
      </c>
      <c r="D26" s="3">
        <v>509181</v>
      </c>
      <c r="E26" s="3">
        <v>486175</v>
      </c>
      <c r="F26" s="3">
        <v>486175</v>
      </c>
      <c r="G26" s="3">
        <v>486175</v>
      </c>
      <c r="L26" s="26"/>
      <c r="M26" s="26"/>
      <c r="P26" s="26"/>
    </row>
    <row r="27" spans="1:16" x14ac:dyDescent="0.25">
      <c r="A27" s="7" t="s">
        <v>27</v>
      </c>
      <c r="B27" s="1" t="s">
        <v>38</v>
      </c>
      <c r="C27" s="3">
        <v>3259</v>
      </c>
      <c r="D27" s="3">
        <v>2394</v>
      </c>
      <c r="E27" s="3">
        <v>3850</v>
      </c>
      <c r="F27" s="3">
        <v>3850</v>
      </c>
      <c r="G27" s="3">
        <v>3850</v>
      </c>
      <c r="I27" s="26"/>
      <c r="L27" s="26"/>
      <c r="M27" s="26"/>
    </row>
    <row r="28" spans="1:16" x14ac:dyDescent="0.25">
      <c r="A28" s="7" t="s">
        <v>28</v>
      </c>
      <c r="B28" s="1" t="s">
        <v>39</v>
      </c>
      <c r="C28" s="3"/>
      <c r="D28" s="3"/>
      <c r="E28" s="3"/>
      <c r="F28" s="3"/>
      <c r="G28" s="3"/>
      <c r="L28" s="26"/>
      <c r="M28" s="26"/>
    </row>
    <row r="29" spans="1:16" x14ac:dyDescent="0.25">
      <c r="A29" s="7" t="s">
        <v>31</v>
      </c>
      <c r="B29" s="1" t="s">
        <v>43</v>
      </c>
      <c r="C29" s="3"/>
      <c r="D29" s="3"/>
      <c r="E29" s="3"/>
      <c r="F29" s="3"/>
      <c r="G29" s="3"/>
      <c r="I29" s="26"/>
      <c r="L29" s="26"/>
      <c r="M29" s="26"/>
      <c r="N29" s="26"/>
    </row>
    <row r="30" spans="1:16" x14ac:dyDescent="0.25">
      <c r="A30" s="7" t="s">
        <v>29</v>
      </c>
      <c r="B30" s="1" t="s">
        <v>48</v>
      </c>
      <c r="C30" s="3"/>
      <c r="D30" s="3"/>
      <c r="E30" s="3"/>
      <c r="F30" s="3"/>
      <c r="G30" s="3"/>
    </row>
    <row r="31" spans="1:16" x14ac:dyDescent="0.25">
      <c r="A31" s="7" t="s">
        <v>30</v>
      </c>
      <c r="B31" s="1" t="s">
        <v>40</v>
      </c>
      <c r="C31" s="3">
        <v>84048</v>
      </c>
      <c r="D31" s="3">
        <v>46736</v>
      </c>
      <c r="E31" s="3">
        <v>93112</v>
      </c>
      <c r="F31" s="3">
        <v>93112</v>
      </c>
      <c r="G31" s="3">
        <v>93112</v>
      </c>
    </row>
    <row r="32" spans="1:16" x14ac:dyDescent="0.25">
      <c r="A32" s="7" t="s">
        <v>32</v>
      </c>
      <c r="B32" s="1" t="s">
        <v>41</v>
      </c>
      <c r="C32" s="3"/>
      <c r="D32" s="3">
        <v>20426</v>
      </c>
      <c r="E32" s="3">
        <v>20426</v>
      </c>
      <c r="F32" s="3">
        <v>20426</v>
      </c>
      <c r="G32" s="3">
        <v>20426</v>
      </c>
    </row>
    <row r="33" spans="1:7" x14ac:dyDescent="0.25">
      <c r="A33" s="21" t="s">
        <v>4</v>
      </c>
      <c r="B33" s="22" t="s">
        <v>5</v>
      </c>
      <c r="C33" s="24">
        <f>SUM(C34)</f>
        <v>37327</v>
      </c>
      <c r="D33" s="24">
        <f>SUM(D34)</f>
        <v>13569</v>
      </c>
      <c r="E33" s="24">
        <f t="shared" ref="E33:G33" si="14">SUM(E34)</f>
        <v>0</v>
      </c>
      <c r="F33" s="24">
        <f t="shared" si="14"/>
        <v>0</v>
      </c>
      <c r="G33" s="24">
        <f t="shared" si="14"/>
        <v>0</v>
      </c>
    </row>
    <row r="34" spans="1:7" x14ac:dyDescent="0.25">
      <c r="A34" s="23" t="s">
        <v>35</v>
      </c>
      <c r="B34" s="1" t="s">
        <v>0</v>
      </c>
      <c r="C34" s="24">
        <f>SUM(C35:C37)</f>
        <v>37327</v>
      </c>
      <c r="D34" s="24">
        <f>SUM(D35:D37)</f>
        <v>13569</v>
      </c>
      <c r="E34" s="24">
        <f t="shared" ref="E34:G34" si="15">SUM(E35:E37)</f>
        <v>0</v>
      </c>
      <c r="F34" s="24">
        <f t="shared" si="15"/>
        <v>0</v>
      </c>
      <c r="G34" s="24">
        <f t="shared" si="15"/>
        <v>0</v>
      </c>
    </row>
    <row r="35" spans="1:7" x14ac:dyDescent="0.25">
      <c r="A35" s="7" t="s">
        <v>14</v>
      </c>
      <c r="B35" s="1" t="s">
        <v>37</v>
      </c>
      <c r="C35" s="3">
        <v>37327</v>
      </c>
      <c r="D35" s="3">
        <v>9931</v>
      </c>
      <c r="E35" s="3"/>
      <c r="F35" s="3"/>
      <c r="G35" s="3"/>
    </row>
    <row r="36" spans="1:7" x14ac:dyDescent="0.25">
      <c r="A36" s="7" t="s">
        <v>26</v>
      </c>
      <c r="B36" s="1" t="s">
        <v>36</v>
      </c>
      <c r="C36" s="3"/>
      <c r="D36" s="3">
        <v>2182</v>
      </c>
      <c r="E36" s="3"/>
      <c r="F36" s="3"/>
      <c r="G36" s="3"/>
    </row>
    <row r="37" spans="1:7" x14ac:dyDescent="0.25">
      <c r="A37" s="7" t="s">
        <v>27</v>
      </c>
      <c r="B37" s="1" t="s">
        <v>38</v>
      </c>
      <c r="C37" s="3"/>
      <c r="D37" s="3">
        <v>1456</v>
      </c>
      <c r="E37" s="3"/>
      <c r="F37" s="3"/>
      <c r="G37" s="3"/>
    </row>
    <row r="38" spans="1:7" x14ac:dyDescent="0.25">
      <c r="A38" s="25" t="s">
        <v>16</v>
      </c>
      <c r="B38" s="20" t="s">
        <v>17</v>
      </c>
      <c r="C38" s="24">
        <f>SUM(C39+C43+C49+C60+C70)</f>
        <v>70422</v>
      </c>
      <c r="D38" s="24">
        <f>SUM(D39+D43+D49+D60+D70)</f>
        <v>188166</v>
      </c>
      <c r="E38" s="24">
        <f t="shared" ref="E38:G38" si="16">SUM(E39+E43+E49+E60+E70)</f>
        <v>221604</v>
      </c>
      <c r="F38" s="24">
        <f t="shared" si="16"/>
        <v>101520</v>
      </c>
      <c r="G38" s="24">
        <f t="shared" si="16"/>
        <v>68342</v>
      </c>
    </row>
    <row r="39" spans="1:7" x14ac:dyDescent="0.25">
      <c r="A39" s="23" t="s">
        <v>14</v>
      </c>
      <c r="B39" s="1" t="s">
        <v>15</v>
      </c>
      <c r="C39" s="3"/>
      <c r="D39" s="3"/>
      <c r="E39" s="3"/>
      <c r="F39" s="3"/>
      <c r="G39" s="3"/>
    </row>
    <row r="40" spans="1:7" x14ac:dyDescent="0.25">
      <c r="A40" s="7" t="s">
        <v>14</v>
      </c>
      <c r="B40" s="1" t="s">
        <v>37</v>
      </c>
      <c r="C40" s="3"/>
      <c r="D40" s="3"/>
      <c r="E40" s="3"/>
      <c r="F40" s="3"/>
      <c r="G40" s="3"/>
    </row>
    <row r="41" spans="1:7" x14ac:dyDescent="0.25">
      <c r="A41" s="7" t="s">
        <v>26</v>
      </c>
      <c r="B41" s="1" t="s">
        <v>36</v>
      </c>
      <c r="C41" s="3"/>
      <c r="D41" s="3"/>
      <c r="E41" s="3"/>
      <c r="F41" s="3"/>
      <c r="G41" s="3"/>
    </row>
    <row r="42" spans="1:7" x14ac:dyDescent="0.25">
      <c r="A42" s="7" t="s">
        <v>27</v>
      </c>
      <c r="B42" s="1" t="s">
        <v>38</v>
      </c>
      <c r="C42" s="3"/>
      <c r="D42" s="3"/>
      <c r="E42" s="3"/>
      <c r="F42" s="3"/>
      <c r="G42" s="3"/>
    </row>
    <row r="43" spans="1:7" x14ac:dyDescent="0.25">
      <c r="A43" s="23" t="s">
        <v>8</v>
      </c>
      <c r="B43" s="1" t="s">
        <v>9</v>
      </c>
      <c r="C43" s="3"/>
      <c r="D43" s="3"/>
      <c r="E43" s="3"/>
      <c r="F43" s="3"/>
      <c r="G43" s="3"/>
    </row>
    <row r="44" spans="1:7" x14ac:dyDescent="0.25">
      <c r="A44" s="7" t="s">
        <v>14</v>
      </c>
      <c r="B44" s="1" t="s">
        <v>37</v>
      </c>
      <c r="C44" s="3"/>
      <c r="D44" s="3"/>
      <c r="E44" s="3"/>
      <c r="F44" s="3"/>
      <c r="G44" s="3"/>
    </row>
    <row r="45" spans="1:7" x14ac:dyDescent="0.25">
      <c r="A45" s="7" t="s">
        <v>26</v>
      </c>
      <c r="B45" s="1" t="s">
        <v>36</v>
      </c>
      <c r="C45" s="3"/>
      <c r="D45" s="3"/>
      <c r="E45" s="3"/>
      <c r="F45" s="3"/>
      <c r="G45" s="3"/>
    </row>
    <row r="46" spans="1:7" x14ac:dyDescent="0.25">
      <c r="A46" s="7" t="s">
        <v>27</v>
      </c>
      <c r="B46" s="1" t="s">
        <v>38</v>
      </c>
      <c r="C46" s="3"/>
      <c r="D46" s="3"/>
      <c r="E46" s="3"/>
      <c r="F46" s="3"/>
      <c r="G46" s="3"/>
    </row>
    <row r="47" spans="1:7" x14ac:dyDescent="0.25">
      <c r="A47" s="7" t="s">
        <v>28</v>
      </c>
      <c r="B47" s="1" t="s">
        <v>39</v>
      </c>
      <c r="C47" s="3"/>
      <c r="D47" s="3"/>
      <c r="E47" s="3"/>
      <c r="F47" s="3"/>
      <c r="G47" s="3"/>
    </row>
    <row r="48" spans="1:7" x14ac:dyDescent="0.25">
      <c r="A48" s="7" t="s">
        <v>30</v>
      </c>
      <c r="B48" s="1" t="s">
        <v>40</v>
      </c>
      <c r="C48" s="3"/>
      <c r="D48" s="3"/>
      <c r="E48" s="3"/>
      <c r="F48" s="3"/>
      <c r="G48" s="3"/>
    </row>
    <row r="49" spans="1:7" x14ac:dyDescent="0.25">
      <c r="A49" s="23" t="s">
        <v>10</v>
      </c>
      <c r="B49" s="1" t="s">
        <v>11</v>
      </c>
      <c r="C49" s="24">
        <f>SUM(C50:C59)</f>
        <v>70422</v>
      </c>
      <c r="D49" s="24">
        <f>SUM(D50:D59)</f>
        <v>188166</v>
      </c>
      <c r="E49" s="24">
        <f t="shared" ref="E49:G49" si="17">SUM(E50:E59)</f>
        <v>221604</v>
      </c>
      <c r="F49" s="24">
        <f t="shared" si="17"/>
        <v>101520</v>
      </c>
      <c r="G49" s="24">
        <f t="shared" si="17"/>
        <v>68342</v>
      </c>
    </row>
    <row r="50" spans="1:7" x14ac:dyDescent="0.25">
      <c r="A50" s="7" t="s">
        <v>14</v>
      </c>
      <c r="B50" s="1" t="s">
        <v>37</v>
      </c>
      <c r="C50" s="3">
        <v>35921</v>
      </c>
      <c r="D50" s="3">
        <v>103020</v>
      </c>
      <c r="E50" s="3">
        <v>94086</v>
      </c>
      <c r="F50" s="3">
        <v>65236</v>
      </c>
      <c r="G50" s="3">
        <v>17000</v>
      </c>
    </row>
    <row r="51" spans="1:7" x14ac:dyDescent="0.25">
      <c r="A51" s="7" t="s">
        <v>26</v>
      </c>
      <c r="B51" s="1" t="s">
        <v>36</v>
      </c>
      <c r="C51" s="3">
        <v>32678</v>
      </c>
      <c r="D51" s="3">
        <v>68400</v>
      </c>
      <c r="E51" s="3">
        <v>71075</v>
      </c>
      <c r="F51" s="3">
        <v>36284</v>
      </c>
      <c r="G51" s="3">
        <v>51342</v>
      </c>
    </row>
    <row r="52" spans="1:7" x14ac:dyDescent="0.25">
      <c r="A52" s="7" t="s">
        <v>27</v>
      </c>
      <c r="B52" s="1" t="s">
        <v>38</v>
      </c>
      <c r="C52" s="3">
        <v>81</v>
      </c>
      <c r="D52" s="3"/>
      <c r="E52" s="3"/>
      <c r="F52" s="3"/>
      <c r="G52" s="3"/>
    </row>
    <row r="53" spans="1:7" x14ac:dyDescent="0.25">
      <c r="A53" s="7" t="s">
        <v>34</v>
      </c>
      <c r="B53" s="1" t="s">
        <v>44</v>
      </c>
      <c r="C53" s="3"/>
      <c r="D53" s="3"/>
      <c r="E53" s="3"/>
      <c r="F53" s="3"/>
      <c r="G53" s="3"/>
    </row>
    <row r="54" spans="1:7" x14ac:dyDescent="0.25">
      <c r="A54" s="7" t="s">
        <v>33</v>
      </c>
      <c r="B54" s="1" t="s">
        <v>42</v>
      </c>
      <c r="C54" s="3"/>
      <c r="D54" s="3"/>
      <c r="E54" s="3"/>
      <c r="F54" s="3"/>
      <c r="G54" s="3"/>
    </row>
    <row r="55" spans="1:7" x14ac:dyDescent="0.25">
      <c r="A55" s="7" t="s">
        <v>28</v>
      </c>
      <c r="B55" s="1" t="s">
        <v>39</v>
      </c>
      <c r="C55" s="3"/>
      <c r="D55" s="3"/>
      <c r="E55" s="3">
        <v>28800</v>
      </c>
      <c r="F55" s="3"/>
      <c r="G55" s="3"/>
    </row>
    <row r="56" spans="1:7" x14ac:dyDescent="0.25">
      <c r="A56" s="7" t="s">
        <v>31</v>
      </c>
      <c r="B56" s="1" t="s">
        <v>43</v>
      </c>
      <c r="C56" s="3"/>
      <c r="D56" s="3"/>
      <c r="E56" s="3"/>
      <c r="F56" s="3"/>
      <c r="G56" s="3"/>
    </row>
    <row r="57" spans="1:7" x14ac:dyDescent="0.25">
      <c r="A57" s="7" t="s">
        <v>29</v>
      </c>
      <c r="B57" s="1" t="s">
        <v>48</v>
      </c>
      <c r="C57" s="3"/>
      <c r="D57" s="3"/>
      <c r="E57" s="3"/>
      <c r="F57" s="3"/>
      <c r="G57" s="3"/>
    </row>
    <row r="58" spans="1:7" x14ac:dyDescent="0.25">
      <c r="A58" s="7" t="s">
        <v>30</v>
      </c>
      <c r="B58" s="1" t="s">
        <v>40</v>
      </c>
      <c r="C58" s="3">
        <v>1742</v>
      </c>
      <c r="D58" s="3">
        <v>16746</v>
      </c>
      <c r="E58" s="3">
        <v>27643</v>
      </c>
      <c r="F58" s="3"/>
      <c r="G58" s="3"/>
    </row>
    <row r="59" spans="1:7" x14ac:dyDescent="0.25">
      <c r="A59" s="7" t="s">
        <v>32</v>
      </c>
      <c r="B59" s="1" t="s">
        <v>41</v>
      </c>
      <c r="C59" s="3"/>
      <c r="D59" s="3"/>
      <c r="E59" s="3"/>
      <c r="F59" s="3"/>
      <c r="G59" s="3"/>
    </row>
    <row r="60" spans="1:7" x14ac:dyDescent="0.25">
      <c r="A60" s="23" t="s">
        <v>46</v>
      </c>
      <c r="B60" s="1" t="s">
        <v>12</v>
      </c>
      <c r="C60" s="3"/>
      <c r="D60" s="3"/>
      <c r="E60" s="3"/>
      <c r="F60" s="3"/>
      <c r="G60" s="3"/>
    </row>
    <row r="61" spans="1:7" x14ac:dyDescent="0.25">
      <c r="A61" s="7" t="s">
        <v>14</v>
      </c>
      <c r="B61" s="1" t="s">
        <v>37</v>
      </c>
      <c r="C61" s="3"/>
      <c r="D61" s="3"/>
      <c r="E61" s="3"/>
      <c r="F61" s="3"/>
      <c r="G61" s="3"/>
    </row>
    <row r="62" spans="1:7" x14ac:dyDescent="0.25">
      <c r="A62" s="7" t="s">
        <v>26</v>
      </c>
      <c r="B62" s="1" t="s">
        <v>36</v>
      </c>
      <c r="C62" s="3"/>
      <c r="D62" s="3"/>
      <c r="E62" s="3"/>
      <c r="F62" s="3"/>
      <c r="G62" s="3"/>
    </row>
    <row r="63" spans="1:7" x14ac:dyDescent="0.25">
      <c r="A63" s="7" t="s">
        <v>27</v>
      </c>
      <c r="B63" s="1" t="s">
        <v>38</v>
      </c>
      <c r="C63" s="3"/>
      <c r="D63" s="3"/>
      <c r="E63" s="3"/>
      <c r="F63" s="3"/>
      <c r="G63" s="3"/>
    </row>
    <row r="64" spans="1:7" x14ac:dyDescent="0.25">
      <c r="A64" s="7" t="s">
        <v>33</v>
      </c>
      <c r="B64" s="1" t="s">
        <v>42</v>
      </c>
      <c r="C64" s="3"/>
      <c r="D64" s="3"/>
      <c r="E64" s="3"/>
      <c r="F64" s="3"/>
      <c r="G64" s="3"/>
    </row>
    <row r="65" spans="1:11" x14ac:dyDescent="0.25">
      <c r="A65" s="7" t="s">
        <v>28</v>
      </c>
      <c r="B65" s="1" t="s">
        <v>39</v>
      </c>
      <c r="C65" s="3"/>
      <c r="D65" s="3"/>
      <c r="E65" s="3"/>
      <c r="F65" s="3"/>
      <c r="G65" s="3"/>
    </row>
    <row r="66" spans="1:11" x14ac:dyDescent="0.25">
      <c r="A66" s="7" t="s">
        <v>31</v>
      </c>
      <c r="B66" s="1" t="s">
        <v>43</v>
      </c>
      <c r="C66" s="3"/>
      <c r="D66" s="3"/>
      <c r="E66" s="3"/>
      <c r="F66" s="3"/>
      <c r="G66" s="3"/>
    </row>
    <row r="67" spans="1:11" x14ac:dyDescent="0.25">
      <c r="A67" s="7" t="s">
        <v>29</v>
      </c>
      <c r="B67" s="1" t="s">
        <v>48</v>
      </c>
      <c r="C67" s="3"/>
      <c r="D67" s="3"/>
      <c r="E67" s="3"/>
      <c r="F67" s="3"/>
      <c r="G67" s="3"/>
    </row>
    <row r="68" spans="1:11" x14ac:dyDescent="0.25">
      <c r="A68" s="7" t="s">
        <v>30</v>
      </c>
      <c r="B68" s="1" t="s">
        <v>40</v>
      </c>
      <c r="C68" s="3"/>
      <c r="D68" s="3"/>
      <c r="E68" s="3"/>
      <c r="F68" s="3"/>
      <c r="G68" s="3"/>
    </row>
    <row r="69" spans="1:11" x14ac:dyDescent="0.25">
      <c r="A69" s="7" t="s">
        <v>32</v>
      </c>
      <c r="B69" s="1" t="s">
        <v>41</v>
      </c>
      <c r="C69" s="3"/>
      <c r="D69" s="3"/>
      <c r="E69" s="3"/>
      <c r="F69" s="3"/>
      <c r="G69" s="3"/>
    </row>
    <row r="70" spans="1:11" x14ac:dyDescent="0.25">
      <c r="A70" s="23" t="s">
        <v>53</v>
      </c>
      <c r="B70" s="1" t="s">
        <v>13</v>
      </c>
      <c r="C70" s="3"/>
      <c r="D70" s="3"/>
      <c r="E70" s="3"/>
      <c r="F70" s="3"/>
      <c r="G70" s="3"/>
    </row>
    <row r="71" spans="1:11" x14ac:dyDescent="0.25">
      <c r="A71" s="7" t="s">
        <v>14</v>
      </c>
      <c r="B71" s="1" t="s">
        <v>37</v>
      </c>
      <c r="C71" s="3"/>
      <c r="D71" s="3"/>
      <c r="E71" s="3"/>
      <c r="F71" s="3"/>
      <c r="G71" s="3"/>
    </row>
    <row r="72" spans="1:11" x14ac:dyDescent="0.25">
      <c r="A72" s="7" t="s">
        <v>26</v>
      </c>
      <c r="B72" s="1" t="s">
        <v>36</v>
      </c>
      <c r="C72" s="3"/>
      <c r="D72" s="3"/>
      <c r="E72" s="3"/>
      <c r="F72" s="3"/>
      <c r="G72" s="3"/>
    </row>
    <row r="73" spans="1:11" x14ac:dyDescent="0.25">
      <c r="A73" s="7" t="s">
        <v>27</v>
      </c>
      <c r="B73" s="1" t="s">
        <v>38</v>
      </c>
      <c r="C73" s="3"/>
      <c r="D73" s="3"/>
      <c r="E73" s="3"/>
      <c r="F73" s="3"/>
      <c r="G73" s="3"/>
    </row>
    <row r="74" spans="1:11" x14ac:dyDescent="0.25">
      <c r="A74" s="7" t="s">
        <v>29</v>
      </c>
      <c r="B74" s="1" t="s">
        <v>48</v>
      </c>
      <c r="C74" s="3"/>
      <c r="D74" s="3"/>
      <c r="E74" s="3"/>
      <c r="F74" s="3"/>
      <c r="G74" s="3"/>
    </row>
    <row r="75" spans="1:11" x14ac:dyDescent="0.25">
      <c r="A75" s="7" t="s">
        <v>30</v>
      </c>
      <c r="B75" s="1" t="s">
        <v>40</v>
      </c>
      <c r="C75" s="3"/>
      <c r="D75" s="3"/>
      <c r="E75" s="3"/>
      <c r="F75" s="3"/>
      <c r="G75" s="3"/>
    </row>
    <row r="76" spans="1:11" x14ac:dyDescent="0.25">
      <c r="A76" s="7" t="s">
        <v>32</v>
      </c>
      <c r="B76" s="1" t="s">
        <v>41</v>
      </c>
      <c r="C76" s="3"/>
      <c r="D76" s="3"/>
      <c r="E76" s="3"/>
      <c r="F76" s="3"/>
      <c r="G76" s="3"/>
    </row>
    <row r="77" spans="1:11" x14ac:dyDescent="0.25">
      <c r="A77" s="21" t="s">
        <v>18</v>
      </c>
      <c r="B77" s="22" t="s">
        <v>19</v>
      </c>
      <c r="C77" s="24">
        <f>SUM(C78+C90+C101+C112+C123+C125)</f>
        <v>1432627.74</v>
      </c>
      <c r="D77" s="24">
        <f>SUM(D78+D90+D101+D112+D123+D125)</f>
        <v>1571349</v>
      </c>
      <c r="E77" s="24">
        <f t="shared" ref="E77:G77" si="18">SUM(E78+E90+E101+E112+E123+E125)</f>
        <v>1350837</v>
      </c>
      <c r="F77" s="24">
        <f t="shared" si="18"/>
        <v>1188941</v>
      </c>
      <c r="G77" s="24">
        <f t="shared" si="18"/>
        <v>1085413</v>
      </c>
      <c r="K77" s="26"/>
    </row>
    <row r="78" spans="1:11" x14ac:dyDescent="0.25">
      <c r="A78" s="23" t="s">
        <v>14</v>
      </c>
      <c r="B78" s="1" t="s">
        <v>15</v>
      </c>
      <c r="C78" s="24">
        <f>SUM(C79:C89)</f>
        <v>187238</v>
      </c>
      <c r="D78" s="24">
        <f>SUM(D79:D89)</f>
        <v>268249</v>
      </c>
      <c r="E78" s="24">
        <f t="shared" ref="E78:G78" si="19">SUM(E79:E89)</f>
        <v>173126</v>
      </c>
      <c r="F78" s="24">
        <f t="shared" si="19"/>
        <v>211820</v>
      </c>
      <c r="G78" s="24">
        <f t="shared" si="19"/>
        <v>173820</v>
      </c>
    </row>
    <row r="79" spans="1:11" x14ac:dyDescent="0.25">
      <c r="A79" s="7" t="s">
        <v>14</v>
      </c>
      <c r="B79" s="1" t="s">
        <v>37</v>
      </c>
      <c r="C79" s="3">
        <v>52676</v>
      </c>
      <c r="D79" s="3">
        <v>145159</v>
      </c>
      <c r="E79" s="3">
        <v>43905</v>
      </c>
      <c r="F79" s="3">
        <v>43905</v>
      </c>
      <c r="G79" s="3">
        <v>43905</v>
      </c>
    </row>
    <row r="80" spans="1:11" x14ac:dyDescent="0.25">
      <c r="A80" s="7" t="s">
        <v>26</v>
      </c>
      <c r="B80" s="1" t="s">
        <v>36</v>
      </c>
      <c r="C80" s="3">
        <v>133194</v>
      </c>
      <c r="D80" s="3">
        <v>103261</v>
      </c>
      <c r="E80" s="3">
        <v>77610</v>
      </c>
      <c r="F80" s="3">
        <v>116636</v>
      </c>
      <c r="G80" s="3">
        <v>78636</v>
      </c>
    </row>
    <row r="81" spans="1:7" x14ac:dyDescent="0.25">
      <c r="A81" s="7" t="s">
        <v>27</v>
      </c>
      <c r="B81" s="1" t="s">
        <v>38</v>
      </c>
      <c r="C81" s="3">
        <v>41</v>
      </c>
      <c r="D81" s="3">
        <v>4344</v>
      </c>
      <c r="E81" s="3">
        <v>7294</v>
      </c>
      <c r="F81" s="3">
        <v>5535</v>
      </c>
      <c r="G81" s="3">
        <v>4050</v>
      </c>
    </row>
    <row r="82" spans="1:7" x14ac:dyDescent="0.25">
      <c r="A82" s="7" t="s">
        <v>34</v>
      </c>
      <c r="B82" s="1" t="s">
        <v>44</v>
      </c>
      <c r="C82" s="3"/>
      <c r="D82" s="3"/>
      <c r="E82" s="3"/>
      <c r="F82" s="3"/>
      <c r="G82" s="3"/>
    </row>
    <row r="83" spans="1:7" x14ac:dyDescent="0.25">
      <c r="A83" s="7" t="s">
        <v>33</v>
      </c>
      <c r="B83" s="1" t="s">
        <v>42</v>
      </c>
      <c r="C83" s="3"/>
      <c r="D83" s="3"/>
      <c r="E83" s="3"/>
      <c r="F83" s="3"/>
      <c r="G83" s="3"/>
    </row>
    <row r="84" spans="1:7" x14ac:dyDescent="0.25">
      <c r="A84" s="7" t="s">
        <v>28</v>
      </c>
      <c r="B84" s="1" t="s">
        <v>39</v>
      </c>
      <c r="C84" s="3"/>
      <c r="D84" s="3"/>
      <c r="E84" s="3"/>
      <c r="F84" s="3"/>
      <c r="G84" s="3"/>
    </row>
    <row r="85" spans="1:7" x14ac:dyDescent="0.25">
      <c r="A85" s="7" t="s">
        <v>31</v>
      </c>
      <c r="B85" s="1" t="s">
        <v>43</v>
      </c>
      <c r="C85" s="3">
        <v>1327</v>
      </c>
      <c r="D85" s="3">
        <v>1327</v>
      </c>
      <c r="E85" s="3">
        <v>1327</v>
      </c>
      <c r="F85" s="3">
        <v>1327</v>
      </c>
      <c r="G85" s="3">
        <v>1327</v>
      </c>
    </row>
    <row r="86" spans="1:7" x14ac:dyDescent="0.25">
      <c r="A86" s="7" t="s">
        <v>29</v>
      </c>
      <c r="B86" s="1" t="s">
        <v>48</v>
      </c>
      <c r="C86" s="3"/>
      <c r="D86" s="3"/>
      <c r="E86" s="3"/>
      <c r="F86" s="3"/>
      <c r="G86" s="3"/>
    </row>
    <row r="87" spans="1:7" x14ac:dyDescent="0.25">
      <c r="A87" s="7" t="s">
        <v>30</v>
      </c>
      <c r="B87" s="1" t="s">
        <v>40</v>
      </c>
      <c r="C87" s="3"/>
      <c r="D87" s="3">
        <v>7963</v>
      </c>
      <c r="E87" s="3">
        <v>7963</v>
      </c>
      <c r="F87" s="3">
        <v>7963</v>
      </c>
      <c r="G87" s="3">
        <v>7963</v>
      </c>
    </row>
    <row r="88" spans="1:7" x14ac:dyDescent="0.25">
      <c r="A88" s="7" t="s">
        <v>32</v>
      </c>
      <c r="B88" s="1" t="s">
        <v>41</v>
      </c>
      <c r="C88" s="3"/>
      <c r="D88" s="3"/>
      <c r="E88" s="3"/>
      <c r="F88" s="3"/>
      <c r="G88" s="3"/>
    </row>
    <row r="89" spans="1:7" x14ac:dyDescent="0.25">
      <c r="A89" s="7">
        <v>54</v>
      </c>
      <c r="B89" s="1" t="s">
        <v>61</v>
      </c>
      <c r="C89" s="3"/>
      <c r="D89" s="3">
        <v>6195</v>
      </c>
      <c r="E89" s="3">
        <v>35027</v>
      </c>
      <c r="F89" s="3">
        <v>36454</v>
      </c>
      <c r="G89" s="3">
        <v>37939</v>
      </c>
    </row>
    <row r="90" spans="1:7" x14ac:dyDescent="0.25">
      <c r="A90" s="23" t="s">
        <v>8</v>
      </c>
      <c r="B90" s="1" t="s">
        <v>9</v>
      </c>
      <c r="C90" s="24">
        <f>SUM(C91:C100)</f>
        <v>1036267</v>
      </c>
      <c r="D90" s="24">
        <f>SUM(D91:D100)</f>
        <v>777335</v>
      </c>
      <c r="E90" s="24">
        <f t="shared" ref="E90:G90" si="20">SUM(E91:E100)</f>
        <v>905224</v>
      </c>
      <c r="F90" s="24">
        <f t="shared" si="20"/>
        <v>905224</v>
      </c>
      <c r="G90" s="24">
        <f t="shared" si="20"/>
        <v>905224</v>
      </c>
    </row>
    <row r="91" spans="1:7" x14ac:dyDescent="0.25">
      <c r="A91" s="7" t="s">
        <v>14</v>
      </c>
      <c r="B91" s="1" t="s">
        <v>37</v>
      </c>
      <c r="C91" s="3">
        <v>527610</v>
      </c>
      <c r="D91" s="3">
        <v>509919</v>
      </c>
      <c r="E91" s="3">
        <v>611173</v>
      </c>
      <c r="F91" s="3">
        <v>611173</v>
      </c>
      <c r="G91" s="3">
        <v>611173</v>
      </c>
    </row>
    <row r="92" spans="1:7" x14ac:dyDescent="0.25">
      <c r="A92" s="7" t="s">
        <v>26</v>
      </c>
      <c r="B92" s="1" t="s">
        <v>36</v>
      </c>
      <c r="C92" s="3">
        <v>473127</v>
      </c>
      <c r="D92" s="3">
        <v>234957</v>
      </c>
      <c r="E92" s="3">
        <v>261592</v>
      </c>
      <c r="F92" s="3">
        <v>261592</v>
      </c>
      <c r="G92" s="3">
        <v>261592</v>
      </c>
    </row>
    <row r="93" spans="1:7" x14ac:dyDescent="0.25">
      <c r="A93" s="7" t="s">
        <v>27</v>
      </c>
      <c r="B93" s="1" t="s">
        <v>38</v>
      </c>
      <c r="C93" s="3">
        <v>3080</v>
      </c>
      <c r="D93" s="3">
        <v>3900</v>
      </c>
      <c r="E93" s="3">
        <v>3900</v>
      </c>
      <c r="F93" s="3">
        <v>3900</v>
      </c>
      <c r="G93" s="3">
        <v>3900</v>
      </c>
    </row>
    <row r="94" spans="1:7" x14ac:dyDescent="0.25">
      <c r="A94" s="7" t="s">
        <v>34</v>
      </c>
      <c r="B94" s="1" t="s">
        <v>44</v>
      </c>
      <c r="C94" s="3"/>
      <c r="D94" s="3"/>
      <c r="E94" s="3"/>
      <c r="F94" s="3"/>
      <c r="G94" s="3"/>
    </row>
    <row r="95" spans="1:7" x14ac:dyDescent="0.25">
      <c r="A95" s="7" t="s">
        <v>33</v>
      </c>
      <c r="B95" s="1" t="s">
        <v>42</v>
      </c>
      <c r="C95" s="3"/>
      <c r="D95" s="3"/>
      <c r="E95" s="3"/>
      <c r="F95" s="3"/>
      <c r="G95" s="3"/>
    </row>
    <row r="96" spans="1:7" x14ac:dyDescent="0.25">
      <c r="A96" s="7" t="s">
        <v>28</v>
      </c>
      <c r="B96" s="1" t="s">
        <v>39</v>
      </c>
      <c r="C96" s="3">
        <v>4114</v>
      </c>
      <c r="D96" s="3">
        <v>11680</v>
      </c>
      <c r="E96" s="3">
        <v>11680</v>
      </c>
      <c r="F96" s="3">
        <v>11680</v>
      </c>
      <c r="G96" s="3">
        <v>11680</v>
      </c>
    </row>
    <row r="97" spans="1:7" x14ac:dyDescent="0.25">
      <c r="A97" s="7" t="s">
        <v>31</v>
      </c>
      <c r="B97" s="1" t="s">
        <v>43</v>
      </c>
      <c r="C97" s="3"/>
      <c r="D97" s="3"/>
      <c r="E97" s="3"/>
      <c r="F97" s="3"/>
      <c r="G97" s="3"/>
    </row>
    <row r="98" spans="1:7" x14ac:dyDescent="0.25">
      <c r="A98" s="7" t="s">
        <v>29</v>
      </c>
      <c r="B98" s="1" t="s">
        <v>48</v>
      </c>
      <c r="C98" s="3"/>
      <c r="D98" s="3"/>
      <c r="E98" s="3"/>
      <c r="F98" s="3"/>
      <c r="G98" s="3"/>
    </row>
    <row r="99" spans="1:7" x14ac:dyDescent="0.25">
      <c r="A99" s="7" t="s">
        <v>30</v>
      </c>
      <c r="B99" s="1" t="s">
        <v>40</v>
      </c>
      <c r="C99" s="3">
        <v>28336</v>
      </c>
      <c r="D99" s="3">
        <v>16879</v>
      </c>
      <c r="E99" s="3">
        <v>16879</v>
      </c>
      <c r="F99" s="3">
        <v>16879</v>
      </c>
      <c r="G99" s="3">
        <v>16879</v>
      </c>
    </row>
    <row r="100" spans="1:7" x14ac:dyDescent="0.25">
      <c r="A100" s="7" t="s">
        <v>32</v>
      </c>
      <c r="B100" s="1" t="s">
        <v>41</v>
      </c>
      <c r="C100" s="3"/>
      <c r="D100" s="3"/>
      <c r="E100" s="3"/>
      <c r="F100" s="3"/>
      <c r="G100" s="3"/>
    </row>
    <row r="101" spans="1:7" x14ac:dyDescent="0.25">
      <c r="A101" s="23" t="s">
        <v>46</v>
      </c>
      <c r="B101" s="1" t="s">
        <v>12</v>
      </c>
      <c r="C101" s="24">
        <f>SUM(C102:C111)</f>
        <v>197709.74</v>
      </c>
      <c r="D101" s="24">
        <f>SUM(D102:D111)</f>
        <v>310773</v>
      </c>
      <c r="E101" s="24">
        <f t="shared" ref="E101:G101" si="21">SUM(E102:E111)</f>
        <v>270118</v>
      </c>
      <c r="F101" s="24">
        <f t="shared" si="21"/>
        <v>62528</v>
      </c>
      <c r="G101" s="24">
        <f t="shared" si="21"/>
        <v>4000</v>
      </c>
    </row>
    <row r="102" spans="1:7" x14ac:dyDescent="0.25">
      <c r="A102" s="7" t="s">
        <v>14</v>
      </c>
      <c r="B102" s="1" t="s">
        <v>37</v>
      </c>
      <c r="C102" s="3">
        <v>40219</v>
      </c>
      <c r="D102" s="3">
        <v>26974</v>
      </c>
      <c r="E102" s="3">
        <v>25323</v>
      </c>
      <c r="F102" s="3">
        <v>2636</v>
      </c>
      <c r="G102" s="3"/>
    </row>
    <row r="103" spans="1:7" x14ac:dyDescent="0.25">
      <c r="A103" s="7" t="s">
        <v>26</v>
      </c>
      <c r="B103" s="1" t="s">
        <v>36</v>
      </c>
      <c r="C103" s="3">
        <v>151404</v>
      </c>
      <c r="D103" s="3">
        <v>275839</v>
      </c>
      <c r="E103" s="3">
        <v>239823</v>
      </c>
      <c r="F103" s="3">
        <v>59892</v>
      </c>
      <c r="G103" s="3">
        <v>4000</v>
      </c>
    </row>
    <row r="104" spans="1:7" x14ac:dyDescent="0.25">
      <c r="A104" s="7" t="s">
        <v>27</v>
      </c>
      <c r="B104" s="1" t="s">
        <v>38</v>
      </c>
      <c r="C104" s="3">
        <v>189.28</v>
      </c>
      <c r="D104" s="3"/>
      <c r="E104" s="3"/>
      <c r="F104" s="3"/>
      <c r="G104" s="3"/>
    </row>
    <row r="105" spans="1:7" x14ac:dyDescent="0.25">
      <c r="A105" s="7" t="s">
        <v>34</v>
      </c>
      <c r="B105" s="1" t="s">
        <v>44</v>
      </c>
      <c r="C105" s="3"/>
      <c r="D105" s="3"/>
      <c r="E105" s="3"/>
      <c r="F105" s="3"/>
      <c r="G105" s="3"/>
    </row>
    <row r="106" spans="1:7" x14ac:dyDescent="0.25">
      <c r="A106" s="7" t="s">
        <v>33</v>
      </c>
      <c r="B106" s="1" t="s">
        <v>42</v>
      </c>
      <c r="C106" s="3"/>
      <c r="D106" s="3"/>
      <c r="E106" s="3"/>
      <c r="F106" s="3"/>
      <c r="G106" s="3"/>
    </row>
    <row r="107" spans="1:7" x14ac:dyDescent="0.25">
      <c r="A107" s="7" t="s">
        <v>28</v>
      </c>
      <c r="B107" s="1" t="s">
        <v>39</v>
      </c>
      <c r="C107" s="3">
        <v>2654.46</v>
      </c>
      <c r="D107" s="3"/>
      <c r="E107" s="3"/>
      <c r="F107" s="3"/>
      <c r="G107" s="3"/>
    </row>
    <row r="108" spans="1:7" x14ac:dyDescent="0.25">
      <c r="A108" s="7" t="s">
        <v>31</v>
      </c>
      <c r="B108" s="1" t="s">
        <v>43</v>
      </c>
      <c r="C108" s="3"/>
      <c r="D108" s="3"/>
      <c r="E108" s="3"/>
      <c r="F108" s="3"/>
      <c r="G108" s="3"/>
    </row>
    <row r="109" spans="1:7" x14ac:dyDescent="0.25">
      <c r="A109" s="7" t="s">
        <v>29</v>
      </c>
      <c r="B109" s="1" t="s">
        <v>48</v>
      </c>
      <c r="C109" s="3"/>
      <c r="D109" s="3"/>
      <c r="E109" s="3"/>
      <c r="F109" s="3"/>
      <c r="G109" s="3"/>
    </row>
    <row r="110" spans="1:7" x14ac:dyDescent="0.25">
      <c r="A110" s="7" t="s">
        <v>30</v>
      </c>
      <c r="B110" s="1" t="s">
        <v>40</v>
      </c>
      <c r="C110" s="3">
        <v>3243</v>
      </c>
      <c r="D110" s="3">
        <v>7960</v>
      </c>
      <c r="E110" s="3">
        <v>4972</v>
      </c>
      <c r="F110" s="3"/>
      <c r="G110" s="3"/>
    </row>
    <row r="111" spans="1:7" x14ac:dyDescent="0.25">
      <c r="A111" s="7" t="s">
        <v>32</v>
      </c>
      <c r="B111" s="1" t="s">
        <v>41</v>
      </c>
      <c r="C111" s="3"/>
      <c r="D111" s="3"/>
      <c r="E111" s="3"/>
      <c r="F111" s="3"/>
      <c r="G111" s="3"/>
    </row>
    <row r="112" spans="1:7" x14ac:dyDescent="0.25">
      <c r="A112" s="23" t="s">
        <v>53</v>
      </c>
      <c r="B112" s="1" t="s">
        <v>13</v>
      </c>
      <c r="C112" s="24">
        <f>SUM(C113:C122)</f>
        <v>11413</v>
      </c>
      <c r="D112" s="24">
        <f>SUM(D113:D122)</f>
        <v>14533</v>
      </c>
      <c r="E112" s="24">
        <f t="shared" ref="E112:G112" si="22">SUM(E113:E122)</f>
        <v>2000</v>
      </c>
      <c r="F112" s="24">
        <f t="shared" si="22"/>
        <v>9000</v>
      </c>
      <c r="G112" s="24">
        <f t="shared" si="22"/>
        <v>2000</v>
      </c>
    </row>
    <row r="113" spans="1:7" x14ac:dyDescent="0.25">
      <c r="A113" s="7" t="s">
        <v>14</v>
      </c>
      <c r="B113" s="1" t="s">
        <v>37</v>
      </c>
      <c r="C113" s="3"/>
      <c r="D113" s="3"/>
      <c r="E113" s="3"/>
      <c r="F113" s="3"/>
      <c r="G113" s="3"/>
    </row>
    <row r="114" spans="1:7" x14ac:dyDescent="0.25">
      <c r="A114" s="7" t="s">
        <v>26</v>
      </c>
      <c r="B114" s="1" t="s">
        <v>36</v>
      </c>
      <c r="C114" s="3">
        <v>5920</v>
      </c>
      <c r="D114" s="3"/>
      <c r="E114" s="3"/>
      <c r="F114" s="3">
        <v>7000</v>
      </c>
      <c r="G114" s="3"/>
    </row>
    <row r="115" spans="1:7" x14ac:dyDescent="0.25">
      <c r="A115" s="7" t="s">
        <v>27</v>
      </c>
      <c r="B115" s="1" t="s">
        <v>38</v>
      </c>
      <c r="C115" s="3"/>
      <c r="D115" s="3"/>
      <c r="E115" s="3"/>
      <c r="F115" s="3"/>
      <c r="G115" s="3"/>
    </row>
    <row r="116" spans="1:7" x14ac:dyDescent="0.25">
      <c r="A116" s="7" t="s">
        <v>34</v>
      </c>
      <c r="B116" s="1" t="s">
        <v>44</v>
      </c>
      <c r="C116" s="3"/>
      <c r="D116" s="3"/>
      <c r="E116" s="3"/>
      <c r="F116" s="3"/>
      <c r="G116" s="3"/>
    </row>
    <row r="117" spans="1:7" x14ac:dyDescent="0.25">
      <c r="A117" s="7" t="s">
        <v>33</v>
      </c>
      <c r="B117" s="1" t="s">
        <v>42</v>
      </c>
      <c r="C117" s="3"/>
      <c r="D117" s="3"/>
      <c r="E117" s="3"/>
      <c r="F117" s="3"/>
      <c r="G117" s="3"/>
    </row>
    <row r="118" spans="1:7" x14ac:dyDescent="0.25">
      <c r="A118" s="7" t="s">
        <v>28</v>
      </c>
      <c r="B118" s="1" t="s">
        <v>39</v>
      </c>
      <c r="C118" s="3"/>
      <c r="D118" s="3"/>
      <c r="E118" s="3"/>
      <c r="F118" s="3"/>
      <c r="G118" s="3"/>
    </row>
    <row r="119" spans="1:7" x14ac:dyDescent="0.25">
      <c r="A119" s="7" t="s">
        <v>31</v>
      </c>
      <c r="B119" s="1" t="s">
        <v>43</v>
      </c>
      <c r="C119" s="3">
        <v>5493</v>
      </c>
      <c r="D119" s="3"/>
      <c r="E119" s="3">
        <v>2000</v>
      </c>
      <c r="F119" s="3">
        <v>2000</v>
      </c>
      <c r="G119" s="3">
        <v>2000</v>
      </c>
    </row>
    <row r="120" spans="1:7" x14ac:dyDescent="0.25">
      <c r="A120" s="7" t="s">
        <v>29</v>
      </c>
      <c r="B120" s="1" t="s">
        <v>48</v>
      </c>
      <c r="C120" s="3"/>
      <c r="D120" s="3"/>
      <c r="E120" s="3"/>
      <c r="F120" s="3"/>
      <c r="G120" s="3"/>
    </row>
    <row r="121" spans="1:7" x14ac:dyDescent="0.25">
      <c r="A121" s="7" t="s">
        <v>30</v>
      </c>
      <c r="B121" s="1" t="s">
        <v>40</v>
      </c>
      <c r="C121" s="3"/>
      <c r="D121" s="3">
        <v>14533</v>
      </c>
      <c r="E121" s="3"/>
      <c r="F121" s="3"/>
      <c r="G121" s="3"/>
    </row>
    <row r="122" spans="1:7" x14ac:dyDescent="0.25">
      <c r="A122" s="7" t="s">
        <v>32</v>
      </c>
      <c r="B122" s="1" t="s">
        <v>41</v>
      </c>
      <c r="C122" s="3"/>
      <c r="D122" s="3"/>
      <c r="E122" s="3"/>
      <c r="F122" s="3"/>
      <c r="G122" s="3"/>
    </row>
    <row r="123" spans="1:7" x14ac:dyDescent="0.25">
      <c r="A123" s="23" t="s">
        <v>54</v>
      </c>
      <c r="B123" s="16" t="s">
        <v>63</v>
      </c>
      <c r="C123" s="24"/>
      <c r="D123" s="24">
        <f>SUM(D124)</f>
        <v>459</v>
      </c>
      <c r="E123" s="24">
        <f t="shared" ref="E123:G123" si="23">SUM(E124)</f>
        <v>369</v>
      </c>
      <c r="F123" s="24">
        <f t="shared" si="23"/>
        <v>369</v>
      </c>
      <c r="G123" s="24">
        <f t="shared" si="23"/>
        <v>369</v>
      </c>
    </row>
    <row r="124" spans="1:7" x14ac:dyDescent="0.25">
      <c r="A124" s="7" t="s">
        <v>32</v>
      </c>
      <c r="B124" s="1" t="s">
        <v>41</v>
      </c>
      <c r="C124" s="3"/>
      <c r="D124" s="3">
        <v>459</v>
      </c>
      <c r="E124" s="3">
        <v>369</v>
      </c>
      <c r="F124" s="3">
        <v>369</v>
      </c>
      <c r="G124" s="3">
        <v>369</v>
      </c>
    </row>
    <row r="125" spans="1:7" x14ac:dyDescent="0.25">
      <c r="A125" s="23" t="s">
        <v>47</v>
      </c>
      <c r="B125" s="1" t="s">
        <v>25</v>
      </c>
      <c r="C125" s="24">
        <f>SUM(C126)</f>
        <v>0</v>
      </c>
      <c r="D125" s="24">
        <f>SUM(D126)</f>
        <v>200000</v>
      </c>
      <c r="E125" s="24">
        <f t="shared" ref="E125:G125" si="24">SUM(E126)</f>
        <v>0</v>
      </c>
      <c r="F125" s="24">
        <f t="shared" si="24"/>
        <v>0</v>
      </c>
      <c r="G125" s="24">
        <f t="shared" si="24"/>
        <v>0</v>
      </c>
    </row>
    <row r="126" spans="1:7" x14ac:dyDescent="0.25">
      <c r="A126" s="7" t="s">
        <v>30</v>
      </c>
      <c r="B126" s="1" t="s">
        <v>40</v>
      </c>
      <c r="C126" s="3"/>
      <c r="D126" s="3">
        <v>200000</v>
      </c>
      <c r="E126" s="3"/>
      <c r="F126" s="3"/>
      <c r="G126" s="3"/>
    </row>
    <row r="127" spans="1:7" x14ac:dyDescent="0.25">
      <c r="A127" s="19" t="s">
        <v>21</v>
      </c>
      <c r="B127" s="20" t="s">
        <v>22</v>
      </c>
      <c r="C127" s="24">
        <f>SUM(C128+C135)</f>
        <v>94540</v>
      </c>
      <c r="D127" s="24"/>
      <c r="E127" s="24"/>
      <c r="F127" s="24"/>
      <c r="G127" s="24"/>
    </row>
    <row r="128" spans="1:7" x14ac:dyDescent="0.25">
      <c r="A128" s="23" t="s">
        <v>45</v>
      </c>
      <c r="B128" s="1" t="s">
        <v>3</v>
      </c>
      <c r="C128" s="24">
        <f>SUM(C129:C134)</f>
        <v>14181</v>
      </c>
      <c r="D128" s="24"/>
      <c r="E128" s="24"/>
      <c r="F128" s="24"/>
      <c r="G128" s="24"/>
    </row>
    <row r="129" spans="1:7" x14ac:dyDescent="0.25">
      <c r="A129" s="7" t="s">
        <v>14</v>
      </c>
      <c r="B129" s="1" t="s">
        <v>37</v>
      </c>
      <c r="C129" s="3">
        <v>4340</v>
      </c>
      <c r="D129" s="3"/>
      <c r="E129" s="3"/>
      <c r="F129" s="3"/>
      <c r="G129" s="3"/>
    </row>
    <row r="130" spans="1:7" x14ac:dyDescent="0.25">
      <c r="A130" s="7" t="s">
        <v>26</v>
      </c>
      <c r="B130" s="1" t="s">
        <v>36</v>
      </c>
      <c r="C130" s="3">
        <v>2329</v>
      </c>
      <c r="D130" s="3"/>
      <c r="E130" s="3"/>
      <c r="F130" s="3"/>
      <c r="G130" s="3"/>
    </row>
    <row r="131" spans="1:7" x14ac:dyDescent="0.25">
      <c r="A131" s="7" t="s">
        <v>34</v>
      </c>
      <c r="B131" s="1" t="s">
        <v>44</v>
      </c>
      <c r="C131" s="3"/>
      <c r="D131" s="3"/>
      <c r="E131" s="3"/>
      <c r="F131" s="3"/>
      <c r="G131" s="3"/>
    </row>
    <row r="132" spans="1:7" x14ac:dyDescent="0.25">
      <c r="A132" s="7" t="s">
        <v>33</v>
      </c>
      <c r="B132" s="1" t="s">
        <v>42</v>
      </c>
      <c r="C132" s="3">
        <v>7016</v>
      </c>
      <c r="D132" s="3"/>
      <c r="E132" s="3"/>
      <c r="F132" s="3"/>
      <c r="G132" s="3"/>
    </row>
    <row r="133" spans="1:7" x14ac:dyDescent="0.25">
      <c r="A133" s="7" t="s">
        <v>31</v>
      </c>
      <c r="B133" s="1" t="s">
        <v>43</v>
      </c>
      <c r="C133" s="3"/>
      <c r="D133" s="3"/>
      <c r="E133" s="3"/>
      <c r="F133" s="3"/>
      <c r="G133" s="3"/>
    </row>
    <row r="134" spans="1:7" x14ac:dyDescent="0.25">
      <c r="A134" s="7" t="s">
        <v>30</v>
      </c>
      <c r="B134" s="1" t="s">
        <v>40</v>
      </c>
      <c r="C134" s="3">
        <v>496</v>
      </c>
      <c r="D134" s="3"/>
      <c r="E134" s="3"/>
      <c r="F134" s="3"/>
      <c r="G134" s="3"/>
    </row>
    <row r="135" spans="1:7" x14ac:dyDescent="0.25">
      <c r="A135" s="23" t="s">
        <v>49</v>
      </c>
      <c r="B135" s="20" t="s">
        <v>64</v>
      </c>
      <c r="C135" s="24">
        <f>SUM(C136:C141)</f>
        <v>80359</v>
      </c>
      <c r="D135" s="24"/>
      <c r="E135" s="24"/>
      <c r="F135" s="24"/>
      <c r="G135" s="24"/>
    </row>
    <row r="136" spans="1:7" x14ac:dyDescent="0.25">
      <c r="A136" s="7" t="s">
        <v>14</v>
      </c>
      <c r="B136" s="1" t="s">
        <v>37</v>
      </c>
      <c r="C136" s="3">
        <v>24594</v>
      </c>
      <c r="D136" s="3"/>
      <c r="E136" s="3"/>
      <c r="F136" s="3"/>
      <c r="G136" s="3"/>
    </row>
    <row r="137" spans="1:7" x14ac:dyDescent="0.25">
      <c r="A137" s="7" t="s">
        <v>26</v>
      </c>
      <c r="B137" s="1" t="s">
        <v>36</v>
      </c>
      <c r="C137" s="3">
        <v>13199</v>
      </c>
      <c r="D137" s="3"/>
      <c r="E137" s="3"/>
      <c r="F137" s="3"/>
      <c r="G137" s="3"/>
    </row>
    <row r="138" spans="1:7" x14ac:dyDescent="0.25">
      <c r="A138" s="7" t="s">
        <v>34</v>
      </c>
      <c r="B138" s="1" t="s">
        <v>44</v>
      </c>
      <c r="C138" s="3"/>
      <c r="D138" s="3"/>
      <c r="E138" s="3"/>
      <c r="F138" s="3"/>
      <c r="G138" s="3"/>
    </row>
    <row r="139" spans="1:7" x14ac:dyDescent="0.25">
      <c r="A139" s="7" t="s">
        <v>33</v>
      </c>
      <c r="B139" s="1" t="s">
        <v>42</v>
      </c>
      <c r="C139" s="3">
        <v>39754</v>
      </c>
      <c r="D139" s="3"/>
      <c r="E139" s="3"/>
      <c r="F139" s="3"/>
      <c r="G139" s="3"/>
    </row>
    <row r="140" spans="1:7" x14ac:dyDescent="0.25">
      <c r="A140" s="7" t="s">
        <v>31</v>
      </c>
      <c r="B140" s="1" t="s">
        <v>43</v>
      </c>
      <c r="C140" s="3"/>
      <c r="D140" s="3"/>
      <c r="E140" s="3"/>
      <c r="F140" s="3"/>
      <c r="G140" s="3"/>
    </row>
    <row r="141" spans="1:7" x14ac:dyDescent="0.25">
      <c r="A141" s="7" t="s">
        <v>30</v>
      </c>
      <c r="B141" s="1" t="s">
        <v>40</v>
      </c>
      <c r="C141" s="3">
        <v>2812</v>
      </c>
      <c r="D141" s="3"/>
      <c r="E141" s="3"/>
      <c r="F141" s="3"/>
      <c r="G141" s="3"/>
    </row>
  </sheetData>
  <pageMargins left="0.31496062992125984" right="0.31496062992125984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PREDLOŽAK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mzagorac</dc:creator>
  <cp:lastModifiedBy>Dubravka Granić</cp:lastModifiedBy>
  <cp:lastPrinted>2023-10-17T08:58:16Z</cp:lastPrinted>
  <dcterms:created xsi:type="dcterms:W3CDTF">2022-10-31T10:11:38Z</dcterms:created>
  <dcterms:modified xsi:type="dcterms:W3CDTF">2023-10-17T08:58:19Z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POSEBNI DIO FINANCIJSKOG PLANA 01.12.2022..xlsx</vt:lpwstr>
  </property>
</Properties>
</file>